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izzardi\Desktop\JR\Provincias\Santigo del Estero\"/>
    </mc:Choice>
  </mc:AlternateContent>
  <bookViews>
    <workbookView xWindow="0" yWindow="0" windowWidth="28800" windowHeight="9735"/>
  </bookViews>
  <sheets>
    <sheet name="TOTAL" sheetId="10" r:id="rId1"/>
    <sheet name="Rio Hondo" sheetId="22" r:id="rId2"/>
    <sheet name="Aguirre" sheetId="1" r:id="rId3"/>
    <sheet name="Alberdi" sheetId="2" r:id="rId4"/>
    <sheet name="Atamasqui" sheetId="3" r:id="rId5"/>
    <sheet name="Avellaneda" sheetId="4" r:id="rId6"/>
    <sheet name="Banda" sheetId="5" r:id="rId7"/>
    <sheet name="Belgrano" sheetId="6" r:id="rId8"/>
    <sheet name="Capital" sheetId="7" r:id="rId9"/>
    <sheet name="Choya" sheetId="8" r:id="rId10"/>
    <sheet name="Copo" sheetId="9" r:id="rId11"/>
    <sheet name="Figueroa" sheetId="11" r:id="rId12"/>
    <sheet name="Guasayan" sheetId="12" r:id="rId13"/>
    <sheet name="Jimenez" sheetId="13" r:id="rId14"/>
    <sheet name="Juan Felipe Ibarra" sheetId="15" r:id="rId15"/>
    <sheet name="Loreto" sheetId="16" r:id="rId16"/>
    <sheet name="Mitre" sheetId="17" r:id="rId17"/>
    <sheet name="Moreno" sheetId="18" r:id="rId18"/>
    <sheet name="Ojo de Agua" sheetId="19" r:id="rId19"/>
    <sheet name="Pellegrini" sheetId="20" r:id="rId20"/>
    <sheet name="Quebrachos" sheetId="21" r:id="rId21"/>
  </sheets>
  <externalReferences>
    <externalReference r:id="rId22"/>
    <externalReference r:id="rId23"/>
  </externalReferences>
  <definedNames>
    <definedName name="_xlnm._FilterDatabase" localSheetId="0" hidden="1">TOTAL!$A$1:$F$161</definedName>
    <definedName name="_xlnm.Print_Area" localSheetId="2">Aguirre!$B$1:$O$42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4" i="10" l="1"/>
  <c r="C133" i="10"/>
  <c r="C132" i="10"/>
  <c r="C131" i="10"/>
  <c r="C130" i="10"/>
  <c r="C129" i="10"/>
  <c r="C128" i="10"/>
  <c r="C127" i="10"/>
  <c r="C126" i="10"/>
  <c r="C125" i="10"/>
  <c r="C124" i="10"/>
  <c r="L17" i="22"/>
  <c r="E79" i="22"/>
  <c r="E66" i="22"/>
  <c r="E58" i="22"/>
  <c r="E49" i="22"/>
  <c r="E39" i="22"/>
  <c r="E23" i="22"/>
  <c r="E13" i="22"/>
  <c r="L122" i="10"/>
  <c r="C123" i="10"/>
  <c r="C122" i="10"/>
  <c r="L33" i="21"/>
  <c r="E56" i="21"/>
  <c r="E47" i="21"/>
  <c r="C120" i="10"/>
  <c r="C119" i="10"/>
  <c r="C118" i="10"/>
  <c r="C116" i="10"/>
  <c r="C115" i="10"/>
  <c r="C114" i="10"/>
  <c r="C113" i="10"/>
  <c r="C112" i="10"/>
  <c r="C111" i="10"/>
  <c r="C110" i="10"/>
  <c r="L110" i="10"/>
  <c r="L17" i="5"/>
  <c r="N26" i="20"/>
  <c r="E157" i="20"/>
  <c r="E125" i="20"/>
  <c r="E105" i="20"/>
  <c r="E81" i="20"/>
  <c r="E70" i="20"/>
  <c r="E58" i="20"/>
  <c r="E46" i="20"/>
  <c r="E31" i="20"/>
  <c r="E22" i="20"/>
  <c r="E14" i="20"/>
  <c r="L107" i="10"/>
  <c r="C109" i="10"/>
  <c r="C108" i="10"/>
  <c r="C107" i="10"/>
  <c r="M109" i="19"/>
  <c r="E40" i="19"/>
  <c r="E22" i="19"/>
  <c r="C105" i="10"/>
  <c r="C104" i="10"/>
  <c r="C103" i="10"/>
  <c r="C102" i="10"/>
  <c r="C101" i="10"/>
  <c r="C100" i="10"/>
  <c r="C99" i="10"/>
  <c r="C98" i="10"/>
  <c r="L97" i="10"/>
  <c r="C97" i="10"/>
  <c r="N14" i="18"/>
  <c r="E22" i="18"/>
  <c r="E35" i="18"/>
  <c r="E48" i="18"/>
  <c r="E62" i="18"/>
  <c r="E76" i="18"/>
  <c r="E88" i="18"/>
  <c r="E106" i="18"/>
  <c r="E127" i="18"/>
  <c r="E149" i="18"/>
  <c r="C95" i="10"/>
  <c r="L94" i="10"/>
  <c r="C94" i="10"/>
  <c r="E18" i="17"/>
  <c r="E12" i="17"/>
  <c r="C92" i="10"/>
  <c r="C91" i="10"/>
  <c r="C90" i="10"/>
  <c r="C89" i="10"/>
  <c r="C88" i="10"/>
  <c r="C93" i="10"/>
  <c r="C87" i="10"/>
  <c r="E69" i="16"/>
  <c r="E49" i="16"/>
  <c r="E42" i="16"/>
  <c r="E33" i="16"/>
  <c r="E22" i="16"/>
  <c r="E17" i="16"/>
  <c r="L79" i="10" l="1"/>
  <c r="C85" i="10"/>
  <c r="C84" i="10"/>
  <c r="C83" i="10"/>
  <c r="C80" i="10"/>
  <c r="C86" i="10"/>
  <c r="C82" i="10"/>
  <c r="C81" i="10"/>
  <c r="C79" i="10"/>
  <c r="N25" i="15"/>
  <c r="E123" i="15"/>
  <c r="E105" i="15"/>
  <c r="E86" i="15"/>
  <c r="E20" i="15"/>
  <c r="E13" i="15"/>
  <c r="C77" i="10" l="1"/>
  <c r="C76" i="10"/>
  <c r="C75" i="10"/>
  <c r="C74" i="10"/>
  <c r="C73" i="10"/>
  <c r="C78" i="10" l="1"/>
  <c r="C72" i="10"/>
  <c r="L72" i="10"/>
  <c r="M20" i="13"/>
  <c r="E10" i="13"/>
  <c r="E28" i="13"/>
  <c r="E45" i="13"/>
  <c r="E58" i="13"/>
  <c r="E71" i="13"/>
  <c r="E79" i="13"/>
  <c r="L66" i="10"/>
  <c r="C71" i="10"/>
  <c r="C70" i="10"/>
  <c r="C69" i="10"/>
  <c r="C68" i="10"/>
  <c r="C67" i="10"/>
  <c r="C66" i="10"/>
  <c r="M30" i="12"/>
  <c r="E19" i="12"/>
  <c r="E27" i="12"/>
  <c r="E35" i="12"/>
  <c r="E44" i="12"/>
  <c r="E61" i="12"/>
  <c r="E77" i="12"/>
  <c r="L57" i="10" l="1"/>
  <c r="M39" i="11"/>
  <c r="C65" i="10"/>
  <c r="C64" i="10"/>
  <c r="C63" i="10"/>
  <c r="C62" i="10"/>
  <c r="C61" i="10"/>
  <c r="C60" i="10"/>
  <c r="C59" i="10"/>
  <c r="C58" i="10"/>
  <c r="C57" i="10"/>
  <c r="M57" i="10"/>
  <c r="M52" i="11"/>
  <c r="E93" i="11"/>
  <c r="E76" i="11"/>
  <c r="E52" i="11"/>
  <c r="E39" i="11"/>
  <c r="E34" i="11"/>
  <c r="E16" i="11"/>
  <c r="F65" i="10" l="1"/>
  <c r="L48" i="10" l="1"/>
  <c r="C56" i="10"/>
  <c r="C55" i="10"/>
  <c r="C54" i="10"/>
  <c r="C52" i="10"/>
  <c r="C51" i="10"/>
  <c r="C49" i="10"/>
  <c r="C48" i="10"/>
  <c r="N14" i="9"/>
  <c r="L43" i="10"/>
  <c r="C47" i="10"/>
  <c r="C46" i="10"/>
  <c r="C45" i="10"/>
  <c r="C44" i="10"/>
  <c r="C43" i="10"/>
  <c r="M17" i="8"/>
  <c r="C42" i="10"/>
  <c r="C41" i="10"/>
  <c r="C40" i="10"/>
  <c r="C39" i="10"/>
  <c r="C38" i="10"/>
  <c r="C37" i="10"/>
  <c r="C36" i="10"/>
  <c r="C35" i="10"/>
  <c r="L38" i="10"/>
  <c r="C34" i="10" l="1"/>
  <c r="C33" i="10"/>
  <c r="C32" i="10"/>
  <c r="C29" i="10"/>
  <c r="C28" i="10"/>
  <c r="C27" i="10"/>
  <c r="C26" i="10"/>
  <c r="C25" i="10"/>
  <c r="C24" i="10"/>
  <c r="C4" i="10"/>
  <c r="C3" i="10"/>
  <c r="C2" i="10"/>
  <c r="L14" i="1"/>
  <c r="C10" i="10"/>
  <c r="C9" i="10"/>
  <c r="C7" i="10"/>
  <c r="C6" i="10"/>
  <c r="C5" i="10"/>
  <c r="C15" i="10"/>
  <c r="C14" i="10"/>
  <c r="C13" i="10"/>
  <c r="C12" i="10"/>
  <c r="C11" i="10"/>
  <c r="M27" i="3"/>
  <c r="M16" i="10"/>
  <c r="M34" i="4"/>
  <c r="M2" i="10"/>
  <c r="M5" i="10"/>
  <c r="M11" i="10"/>
  <c r="M24" i="10"/>
  <c r="M38" i="10"/>
  <c r="M43" i="10"/>
  <c r="M66" i="10"/>
  <c r="M72" i="10"/>
  <c r="F78" i="10" s="1"/>
  <c r="M79" i="10"/>
  <c r="M87" i="10"/>
  <c r="M94" i="10"/>
  <c r="M97" i="10"/>
  <c r="M107" i="10"/>
  <c r="M110" i="10"/>
  <c r="M122" i="10"/>
  <c r="M124" i="10"/>
  <c r="M137" i="10"/>
  <c r="M141" i="10"/>
  <c r="M144" i="10"/>
  <c r="M152" i="10"/>
  <c r="M155" i="10"/>
  <c r="L16" i="10"/>
  <c r="M25" i="4"/>
  <c r="C22" i="10"/>
  <c r="C21" i="10"/>
  <c r="C19" i="10"/>
  <c r="C17" i="10"/>
  <c r="C16" i="10"/>
  <c r="C178" i="10"/>
  <c r="C160" i="10"/>
  <c r="C159" i="10"/>
  <c r="C158" i="10"/>
  <c r="C157" i="10"/>
  <c r="C156" i="10"/>
  <c r="L155" i="10"/>
  <c r="C155" i="10"/>
  <c r="C154" i="10"/>
  <c r="C153" i="10"/>
  <c r="L152" i="10"/>
  <c r="C152" i="10"/>
  <c r="C151" i="10"/>
  <c r="F151" i="10" s="1"/>
  <c r="C150" i="10"/>
  <c r="C149" i="10"/>
  <c r="C148" i="10"/>
  <c r="C147" i="10"/>
  <c r="C146" i="10"/>
  <c r="C145" i="10"/>
  <c r="L144" i="10"/>
  <c r="C144" i="10"/>
  <c r="C143" i="10"/>
  <c r="C142" i="10"/>
  <c r="L141" i="10"/>
  <c r="C141" i="10"/>
  <c r="C140" i="10"/>
  <c r="C139" i="10"/>
  <c r="C138" i="10"/>
  <c r="L137" i="10"/>
  <c r="C137" i="10"/>
  <c r="C136" i="10"/>
  <c r="C135" i="10"/>
  <c r="C134" i="10"/>
  <c r="L87" i="10"/>
  <c r="L24" i="10"/>
  <c r="L11" i="10"/>
  <c r="L5" i="10"/>
  <c r="L2" i="10"/>
  <c r="F15" i="10" l="1"/>
  <c r="F86" i="10"/>
  <c r="F93" i="10"/>
  <c r="F121" i="10"/>
  <c r="F123" i="10"/>
  <c r="F136" i="10"/>
  <c r="F140" i="10"/>
  <c r="F150" i="10"/>
  <c r="F47" i="10"/>
  <c r="F143" i="10"/>
  <c r="F71" i="10"/>
  <c r="F106" i="10"/>
  <c r="F154" i="10"/>
  <c r="F160" i="10"/>
  <c r="F109" i="10"/>
  <c r="F37" i="10"/>
  <c r="F42" i="10"/>
  <c r="F96" i="10"/>
  <c r="F133" i="10"/>
  <c r="L162" i="10"/>
  <c r="G170" i="10" s="1"/>
  <c r="F4" i="10"/>
  <c r="E22" i="9"/>
  <c r="E52" i="9"/>
  <c r="E85" i="9"/>
  <c r="C50" i="10" s="1"/>
  <c r="F56" i="10" s="1"/>
  <c r="E111" i="9"/>
  <c r="E120" i="9"/>
  <c r="E144" i="9"/>
  <c r="C53" i="10" s="1"/>
  <c r="E153" i="9"/>
  <c r="E211" i="9"/>
  <c r="E29" i="8"/>
  <c r="E39" i="8"/>
  <c r="E61" i="8"/>
  <c r="E94" i="8"/>
  <c r="E21" i="7"/>
  <c r="E28" i="7"/>
  <c r="E40" i="7"/>
  <c r="E10" i="6"/>
  <c r="E18" i="6"/>
  <c r="E26" i="6"/>
  <c r="E13" i="5"/>
  <c r="E21" i="5"/>
  <c r="E28" i="5"/>
  <c r="E35" i="5"/>
  <c r="E46" i="5"/>
  <c r="E79" i="5"/>
  <c r="C30" i="10" s="1"/>
  <c r="E88" i="5"/>
  <c r="C31" i="10" s="1"/>
  <c r="E96" i="5"/>
  <c r="E115" i="5"/>
  <c r="F34" i="10" l="1"/>
  <c r="F103" i="4"/>
  <c r="E84" i="4"/>
  <c r="E74" i="4"/>
  <c r="C20" i="10" s="1"/>
  <c r="E62" i="4"/>
  <c r="E40" i="4"/>
  <c r="C18" i="10" s="1"/>
  <c r="E26" i="4"/>
  <c r="E12" i="4"/>
  <c r="E51" i="3"/>
  <c r="E24" i="3"/>
  <c r="E10" i="3"/>
  <c r="E142" i="2"/>
  <c r="F121" i="2"/>
  <c r="E121" i="2"/>
  <c r="E90" i="2"/>
  <c r="C8" i="10" s="1"/>
  <c r="R79" i="2"/>
  <c r="E71" i="2"/>
  <c r="E12" i="2"/>
  <c r="E42" i="1"/>
  <c r="E17" i="1"/>
  <c r="F23" i="10" l="1"/>
  <c r="F10" i="10"/>
  <c r="C161" i="10"/>
  <c r="G169" i="10" s="1"/>
  <c r="G172" i="10" s="1"/>
  <c r="F164" i="10" l="1"/>
  <c r="F170" i="10"/>
</calcChain>
</file>

<file path=xl/comments1.xml><?xml version="1.0" encoding="utf-8"?>
<comments xmlns="http://schemas.openxmlformats.org/spreadsheetml/2006/main">
  <authors>
    <author>Julia Elena Rizzardi</author>
  </authors>
  <commentList>
    <comment ref="C132" authorId="0" shapeId="0">
      <text>
        <r>
          <rPr>
            <b/>
            <sz val="9"/>
            <color indexed="81"/>
            <rFont val="Tahoma"/>
            <family val="2"/>
          </rPr>
          <t>Julia Elena Rizzardi:</t>
        </r>
        <r>
          <rPr>
            <sz val="9"/>
            <color indexed="81"/>
            <rFont val="Tahoma"/>
            <family val="2"/>
          </rPr>
          <t xml:space="preserve">
Ver distribucion</t>
        </r>
      </text>
    </comment>
  </commentList>
</comments>
</file>

<file path=xl/comments2.xml><?xml version="1.0" encoding="utf-8"?>
<comments xmlns="http://schemas.openxmlformats.org/spreadsheetml/2006/main">
  <authors>
    <author>Julia Elena Rizzardi</author>
  </authors>
  <commentList>
    <comment ref="F103" authorId="0" shapeId="0">
      <text>
        <r>
          <rPr>
            <b/>
            <sz val="9"/>
            <color indexed="81"/>
            <rFont val="Tahoma"/>
            <family val="2"/>
          </rPr>
          <t>Julia Elena Rizzardi:</t>
        </r>
        <r>
          <rPr>
            <sz val="9"/>
            <color indexed="81"/>
            <rFont val="Tahoma"/>
            <family val="2"/>
          </rPr>
          <t xml:space="preserve">
550 informaba UEP sin desglosar</t>
        </r>
      </text>
    </comment>
    <comment ref="E104" authorId="0" shapeId="0">
      <text>
        <r>
          <rPr>
            <b/>
            <sz val="9"/>
            <color indexed="81"/>
            <rFont val="Tahoma"/>
            <family val="2"/>
          </rPr>
          <t>Julia Elena Rizzardi:</t>
        </r>
        <r>
          <rPr>
            <sz val="9"/>
            <color indexed="81"/>
            <rFont val="Tahoma"/>
            <family val="2"/>
          </rPr>
          <t xml:space="preserve">
Tomado entre lo informado por Saf y UEP, seria un numero logico. Y lo relevado en R Sayana</t>
        </r>
      </text>
    </comment>
  </commentList>
</comments>
</file>

<file path=xl/sharedStrings.xml><?xml version="1.0" encoding="utf-8"?>
<sst xmlns="http://schemas.openxmlformats.org/spreadsheetml/2006/main" count="3459" uniqueCount="2533">
  <si>
    <t>DEPARTAMENTO.: AGUIRRE</t>
  </si>
  <si>
    <t>COMISIONADO MUNICIPAL CASARES</t>
  </si>
  <si>
    <t>Relevamiento SAF</t>
  </si>
  <si>
    <t>ILIFONZO CORDOBA</t>
  </si>
  <si>
    <t>SAF</t>
  </si>
  <si>
    <t>ASPIRANTE</t>
  </si>
  <si>
    <t>Colonia LIBERTAD</t>
  </si>
  <si>
    <t>Aguirre</t>
  </si>
  <si>
    <t>Casares</t>
  </si>
  <si>
    <t>El Triangulo</t>
  </si>
  <si>
    <t xml:space="preserve"> 29° 7'10.57"S</t>
  </si>
  <si>
    <t xml:space="preserve"> 62°41'49.57"O</t>
  </si>
  <si>
    <t>3 Pozos</t>
  </si>
  <si>
    <t>Ashpa Suiaska</t>
  </si>
  <si>
    <t xml:space="preserve"> 29°11'23.16"S</t>
  </si>
  <si>
    <t xml:space="preserve"> 62°39'31.33"O</t>
  </si>
  <si>
    <t>LOTE 9</t>
  </si>
  <si>
    <t>Colonia Libertad</t>
  </si>
  <si>
    <t xml:space="preserve"> 28°54'20.49"S</t>
  </si>
  <si>
    <t xml:space="preserve"> 62°40'26.56"O</t>
  </si>
  <si>
    <t>Colonia SANTA ROSA</t>
  </si>
  <si>
    <t>Salvia Paso</t>
  </si>
  <si>
    <t xml:space="preserve"> 28°41'12.22"S</t>
  </si>
  <si>
    <t xml:space="preserve"> 62°49'20.64"O</t>
  </si>
  <si>
    <t>LA CENTEllA</t>
  </si>
  <si>
    <t>También en Pinto</t>
  </si>
  <si>
    <t>LOTE 13</t>
  </si>
  <si>
    <t>TRONCO BLANCO</t>
  </si>
  <si>
    <t>CLEVELA</t>
  </si>
  <si>
    <t>TOTAL</t>
  </si>
  <si>
    <t>COMISIONADO MUNICIPAL MALBRAN</t>
  </si>
  <si>
    <t>Juan Carlos Díaz</t>
  </si>
  <si>
    <t>EL OSO</t>
  </si>
  <si>
    <t>LA PROVIDENCIA</t>
  </si>
  <si>
    <t>EL AIBAL</t>
  </si>
  <si>
    <t>MALBRAN</t>
  </si>
  <si>
    <t>INTENDENCIA PINTO</t>
  </si>
  <si>
    <t>Leguizamón, Jorge</t>
  </si>
  <si>
    <t>COLONIA CAMPO PINTO</t>
  </si>
  <si>
    <t>COLONIA ASCHPA-SUYASKA</t>
  </si>
  <si>
    <t>AGUA DULCE</t>
  </si>
  <si>
    <t>LA PROMESA</t>
  </si>
  <si>
    <t>QUEBRACHITO-EL FISCO</t>
  </si>
  <si>
    <t>LOTE 24</t>
  </si>
  <si>
    <t>LOTE 20</t>
  </si>
  <si>
    <t>NUEVA LEMA</t>
  </si>
  <si>
    <t>LAS PALMAS</t>
  </si>
  <si>
    <t>LA CENTELLA</t>
  </si>
  <si>
    <t>DEPARTAMENTO.: ALBERDI</t>
  </si>
  <si>
    <t>COMISIONADO MUNICIPAL SACHAYOJ</t>
  </si>
  <si>
    <t>Departamento</t>
  </si>
  <si>
    <t>COMUNIDAD</t>
  </si>
  <si>
    <t>CANT. FAMILIAS</t>
  </si>
  <si>
    <t>COORDENADAS GEOGRAFICAS</t>
  </si>
  <si>
    <t>Gustavo Agüero</t>
  </si>
  <si>
    <t>Ingrata Norte</t>
  </si>
  <si>
    <t>Alberdi</t>
  </si>
  <si>
    <t>Las Parvas</t>
  </si>
  <si>
    <t>26°37'48.15"S</t>
  </si>
  <si>
    <t>63°36'57.98"O</t>
  </si>
  <si>
    <t>Arbol Blanco Sur</t>
  </si>
  <si>
    <t>Conejos</t>
  </si>
  <si>
    <t>26°36'40.31"S</t>
  </si>
  <si>
    <t>63°36'22.26"O</t>
  </si>
  <si>
    <t>Arbol Blanco norte</t>
  </si>
  <si>
    <t>La Overa</t>
  </si>
  <si>
    <t>26°36'22.61"S</t>
  </si>
  <si>
    <t>63°35'43.34"O</t>
  </si>
  <si>
    <t xml:space="preserve">Ahí veremos </t>
  </si>
  <si>
    <t>La Bajada</t>
  </si>
  <si>
    <t>26°35'22.99"S</t>
  </si>
  <si>
    <t>63°37'13.34"O</t>
  </si>
  <si>
    <t>Zona Reserva</t>
  </si>
  <si>
    <t>Pedir listado</t>
  </si>
  <si>
    <t xml:space="preserve">Chañar Pozo </t>
  </si>
  <si>
    <t>26°30'05.68"S</t>
  </si>
  <si>
    <t>63°30'14.44"O</t>
  </si>
  <si>
    <t>Toro Pozo</t>
  </si>
  <si>
    <t>26°30'41.16"S</t>
  </si>
  <si>
    <t>63°33'00.45"O</t>
  </si>
  <si>
    <t>COMISIONADO SANTOS LUGARES</t>
  </si>
  <si>
    <t>San Miguel</t>
  </si>
  <si>
    <t>26°28'00.87"S</t>
  </si>
  <si>
    <t>63°29'57.78"O</t>
  </si>
  <si>
    <t>Mario Miranda</t>
  </si>
  <si>
    <t>Puesto Viejo</t>
  </si>
  <si>
    <t>Maravilla</t>
  </si>
  <si>
    <t>26°37'40.40"S</t>
  </si>
  <si>
    <t>63°29'33.20"O</t>
  </si>
  <si>
    <t>La Colonia</t>
  </si>
  <si>
    <t>Tajamar</t>
  </si>
  <si>
    <t>26°34'41.73"S</t>
  </si>
  <si>
    <t>63°31'09.88"O</t>
  </si>
  <si>
    <t>El Capricho</t>
  </si>
  <si>
    <t>Naranjito</t>
  </si>
  <si>
    <t>26°35'12.60"S</t>
  </si>
  <si>
    <t>63°22'43.64"O</t>
  </si>
  <si>
    <t>Las Tijeras</t>
  </si>
  <si>
    <t>El Porvenir</t>
  </si>
  <si>
    <t>26°37'09.07"S</t>
  </si>
  <si>
    <t>63°22'49.33"O</t>
  </si>
  <si>
    <t>Los Conejos</t>
  </si>
  <si>
    <t>Laguna Blanca</t>
  </si>
  <si>
    <t>26°37'15.69"S</t>
  </si>
  <si>
    <t>63°40'46.08"O</t>
  </si>
  <si>
    <t>Nueva Esperanza</t>
  </si>
  <si>
    <t>Taco Pozo</t>
  </si>
  <si>
    <t>26°39'52.66"S</t>
  </si>
  <si>
    <t>63°24'27.08"O</t>
  </si>
  <si>
    <t>Maravillas</t>
  </si>
  <si>
    <t>Albardón</t>
  </si>
  <si>
    <t>26°51'38.15"S</t>
  </si>
  <si>
    <t>63°36'46.09"O</t>
  </si>
  <si>
    <t>Mistolito</t>
  </si>
  <si>
    <t>Buen Lugar</t>
  </si>
  <si>
    <t>26°41'41.05"S</t>
  </si>
  <si>
    <t>63°22'39.82"O</t>
  </si>
  <si>
    <t>El Progreso</t>
  </si>
  <si>
    <t>Chañar Bajada</t>
  </si>
  <si>
    <t>26°42'13.06"S</t>
  </si>
  <si>
    <t>63°40'42.87"O</t>
  </si>
  <si>
    <t>Nueva Granada</t>
  </si>
  <si>
    <t>Hoyo Cerco</t>
  </si>
  <si>
    <t>26°37'57.88"S</t>
  </si>
  <si>
    <t>63°39'37.01"O</t>
  </si>
  <si>
    <t>Estero</t>
  </si>
  <si>
    <t>26°37'05.57"S</t>
  </si>
  <si>
    <t>63°39'27.57"O</t>
  </si>
  <si>
    <t>El Cruce</t>
  </si>
  <si>
    <t>Bajo Grande</t>
  </si>
  <si>
    <t>26°27'31.53"S</t>
  </si>
  <si>
    <t>63°41'18.62"O</t>
  </si>
  <si>
    <t>Bajo Lindo</t>
  </si>
  <si>
    <t>Ranchitos</t>
  </si>
  <si>
    <t>26°27'04.08"S</t>
  </si>
  <si>
    <t>63°40'37.14"O</t>
  </si>
  <si>
    <t>Majancito</t>
  </si>
  <si>
    <t>Santa Cruz</t>
  </si>
  <si>
    <t>El Cambiado</t>
  </si>
  <si>
    <t>26°39'13.25"S</t>
  </si>
  <si>
    <t>63°25'50.01"O</t>
  </si>
  <si>
    <t>San Felix</t>
  </si>
  <si>
    <t xml:space="preserve">Santa Cruz </t>
  </si>
  <si>
    <t>26°37'29.26"S</t>
  </si>
  <si>
    <t>63°25'29.64"O</t>
  </si>
  <si>
    <t>Campo La Flor</t>
  </si>
  <si>
    <t>San Félix</t>
  </si>
  <si>
    <t>26°38'03.75"S</t>
  </si>
  <si>
    <t>63°23'51.20"O</t>
  </si>
  <si>
    <t>Pozo Pancho</t>
  </si>
  <si>
    <t>26°35'43.36"S</t>
  </si>
  <si>
    <t>63°19'01.38"O</t>
  </si>
  <si>
    <t>Milagros</t>
  </si>
  <si>
    <t>26°40'38.05"S</t>
  </si>
  <si>
    <t>63°23'39.33"O</t>
  </si>
  <si>
    <t>San Antonio</t>
  </si>
  <si>
    <t xml:space="preserve">La Manga </t>
  </si>
  <si>
    <t>26°22'56.13"S</t>
  </si>
  <si>
    <t>63°43'47.14"O</t>
  </si>
  <si>
    <t>Naranjitos</t>
  </si>
  <si>
    <t>San Jorge</t>
  </si>
  <si>
    <t>26°35'28.95"S</t>
  </si>
  <si>
    <t>63°39'40.73"O</t>
  </si>
  <si>
    <t>San Gregorio (están invertidas)</t>
  </si>
  <si>
    <t>26°34'34.03"S</t>
  </si>
  <si>
    <t>63°39'43.57"O</t>
  </si>
  <si>
    <t>Esteros</t>
  </si>
  <si>
    <t>Villa Nueva</t>
  </si>
  <si>
    <t>26°36'33.47"S</t>
  </si>
  <si>
    <t>63°40'17.88"O</t>
  </si>
  <si>
    <t>San Gregorio</t>
  </si>
  <si>
    <t>Pozo Limpio</t>
  </si>
  <si>
    <t>Las Zanjitas</t>
  </si>
  <si>
    <t>El Volcan</t>
  </si>
  <si>
    <t xml:space="preserve"> 26°43'46.75"S</t>
  </si>
  <si>
    <t xml:space="preserve"> 63°40'50.00"O</t>
  </si>
  <si>
    <t>El Puestito</t>
  </si>
  <si>
    <t>Santa María</t>
  </si>
  <si>
    <t xml:space="preserve"> 26°38'31.32"S</t>
  </si>
  <si>
    <t xml:space="preserve"> 63°25'37.60"O</t>
  </si>
  <si>
    <t xml:space="preserve">El Porvenir </t>
  </si>
  <si>
    <t>Bramalito</t>
  </si>
  <si>
    <t xml:space="preserve"> 26°31'4.99"S</t>
  </si>
  <si>
    <t xml:space="preserve"> 63°26'17.07"O</t>
  </si>
  <si>
    <t>Tacañitas</t>
  </si>
  <si>
    <t xml:space="preserve"> 26°29'26.04"S</t>
  </si>
  <si>
    <t xml:space="preserve"> 63°40'16.50"O</t>
  </si>
  <si>
    <t xml:space="preserve"> 26° 3'2.69"S</t>
  </si>
  <si>
    <t xml:space="preserve"> 63° 2'2.55"O</t>
  </si>
  <si>
    <t>El Cadillal</t>
  </si>
  <si>
    <t xml:space="preserve"> 26°35'1.27"S</t>
  </si>
  <si>
    <t xml:space="preserve"> 63°16'16.60"O</t>
  </si>
  <si>
    <t>Cruz Grande</t>
  </si>
  <si>
    <t>Las Cejas</t>
  </si>
  <si>
    <t>La Melada</t>
  </si>
  <si>
    <t xml:space="preserve"> 26°34'33.25"S</t>
  </si>
  <si>
    <t xml:space="preserve"> 63°11'54.93"O</t>
  </si>
  <si>
    <t>Campo Alegre</t>
  </si>
  <si>
    <t>Es santos lugares</t>
  </si>
  <si>
    <t>Tambien en campo Gallo</t>
  </si>
  <si>
    <t xml:space="preserve"> 26°34'59.79"S</t>
  </si>
  <si>
    <t xml:space="preserve"> 63°24'53.66"O</t>
  </si>
  <si>
    <t>Montevideo</t>
  </si>
  <si>
    <t>Cruz chica</t>
  </si>
  <si>
    <t xml:space="preserve"> 26°31'50.65"S</t>
  </si>
  <si>
    <t xml:space="preserve"> 63°38'37.78"O</t>
  </si>
  <si>
    <t>Puesto del Medio</t>
  </si>
  <si>
    <t xml:space="preserve"> 26°40'43.69"S</t>
  </si>
  <si>
    <t xml:space="preserve"> 63°32'10.00"O</t>
  </si>
  <si>
    <t xml:space="preserve"> 26°32'46.09"S</t>
  </si>
  <si>
    <t xml:space="preserve"> 63°38'57.38"O</t>
  </si>
  <si>
    <t>Quedo mapeado SAF</t>
  </si>
  <si>
    <t>Pozo limpio</t>
  </si>
  <si>
    <t xml:space="preserve"> 26°49'4.30"S</t>
  </si>
  <si>
    <t xml:space="preserve"> 63°33'50.55"O</t>
  </si>
  <si>
    <t>Figueroa</t>
  </si>
  <si>
    <t>El Rancho</t>
  </si>
  <si>
    <t xml:space="preserve"> 26°56'4.88"S</t>
  </si>
  <si>
    <t xml:space="preserve"> 63°41'6.29"O</t>
  </si>
  <si>
    <t>COMISIONADO MUNICIPAL DONADEU</t>
  </si>
  <si>
    <t xml:space="preserve"> 26°41'42.76"S</t>
  </si>
  <si>
    <t xml:space="preserve"> 63°41'8.64"O</t>
  </si>
  <si>
    <t>San Roque</t>
  </si>
  <si>
    <t xml:space="preserve"> 26° 3'4.61"S</t>
  </si>
  <si>
    <t xml:space="preserve"> 63° 1'3.93"O</t>
  </si>
  <si>
    <t>Virginia Ibarra</t>
  </si>
  <si>
    <t>Jumial</t>
  </si>
  <si>
    <t xml:space="preserve"> 26°23'37.39"S</t>
  </si>
  <si>
    <t xml:space="preserve"> 63°34'40.73"O</t>
  </si>
  <si>
    <t>Vinal Viejo</t>
  </si>
  <si>
    <t>26°32'27.02"S</t>
  </si>
  <si>
    <t>63°27'58.67"O</t>
  </si>
  <si>
    <t>El Milagro</t>
  </si>
  <si>
    <t>Pedir listados, esta tambien en campo gallo</t>
  </si>
  <si>
    <t>Anca Overa</t>
  </si>
  <si>
    <t xml:space="preserve"> 26°21'19.64"S</t>
  </si>
  <si>
    <t xml:space="preserve"> 63°37'37.56"O</t>
  </si>
  <si>
    <t>El Simbolar</t>
  </si>
  <si>
    <t>26°47'00.86"S</t>
  </si>
  <si>
    <t>63°25'07.30"O</t>
  </si>
  <si>
    <t>Lote 21</t>
  </si>
  <si>
    <t>Maninioj</t>
  </si>
  <si>
    <t xml:space="preserve"> 26°19'10.84"S</t>
  </si>
  <si>
    <t xml:space="preserve"> 63°33'32.05"O</t>
  </si>
  <si>
    <t>Curupaity</t>
  </si>
  <si>
    <t>26°26'32.85"S</t>
  </si>
  <si>
    <t>63°40'29.44"O</t>
  </si>
  <si>
    <t>Santa Rosa de Lima</t>
  </si>
  <si>
    <t>Aibal</t>
  </si>
  <si>
    <t xml:space="preserve"> 26°19'55.92"S</t>
  </si>
  <si>
    <t xml:space="preserve"> 63°29'27.74"O</t>
  </si>
  <si>
    <t>Casa Sola</t>
  </si>
  <si>
    <t>26°28'09.91"S</t>
  </si>
  <si>
    <t>63°41'37.84"O</t>
  </si>
  <si>
    <t>San Ramon</t>
  </si>
  <si>
    <t>Huachana</t>
  </si>
  <si>
    <t xml:space="preserve"> 26°24'27.39"S</t>
  </si>
  <si>
    <t xml:space="preserve"> 63°29'58.87"O</t>
  </si>
  <si>
    <t>Villa Palmar</t>
  </si>
  <si>
    <t>26°47'56.65"S</t>
  </si>
  <si>
    <t>63°26'58.43"O</t>
  </si>
  <si>
    <t>Santa Maria</t>
  </si>
  <si>
    <t xml:space="preserve"> 26°34'0.86"S</t>
  </si>
  <si>
    <t xml:space="preserve"> 63°24'1.38"O</t>
  </si>
  <si>
    <t>San Fernando</t>
  </si>
  <si>
    <t>26°27'27.56"S</t>
  </si>
  <si>
    <t>63°35'18.65"O</t>
  </si>
  <si>
    <t>Chañarito</t>
  </si>
  <si>
    <t xml:space="preserve"> 26°34'4.08"S</t>
  </si>
  <si>
    <t xml:space="preserve"> 63°27'57.32"O</t>
  </si>
  <si>
    <t>Tres Pozos</t>
  </si>
  <si>
    <t>26°26'15.44"S</t>
  </si>
  <si>
    <t>63°35'31.38"O</t>
  </si>
  <si>
    <t>Porotal</t>
  </si>
  <si>
    <t xml:space="preserve"> 26° 3'1.04"S</t>
  </si>
  <si>
    <t xml:space="preserve"> 63° 2'1.34"O</t>
  </si>
  <si>
    <t>Yunta Pozo</t>
  </si>
  <si>
    <t xml:space="preserve"> 26°26'8.76"S</t>
  </si>
  <si>
    <t xml:space="preserve"> 63° 1'4.94"O</t>
  </si>
  <si>
    <t xml:space="preserve">Esquinero </t>
  </si>
  <si>
    <t>26°29'41.42"S</t>
  </si>
  <si>
    <t>63°24'52.72"O</t>
  </si>
  <si>
    <t>Sol de Mayo</t>
  </si>
  <si>
    <t xml:space="preserve"> 26° 3'9.94"S</t>
  </si>
  <si>
    <t xml:space="preserve"> 63° 0'9.26"O</t>
  </si>
  <si>
    <t>Kuquero</t>
  </si>
  <si>
    <t xml:space="preserve"> 26°39'41.36"S</t>
  </si>
  <si>
    <t xml:space="preserve"> 63°12'5.21"O</t>
  </si>
  <si>
    <t>Campo Grande</t>
  </si>
  <si>
    <t>26°44'42.39"S</t>
  </si>
  <si>
    <t>63°30'51.12"O</t>
  </si>
  <si>
    <t>NO SE DE QUE COMISIONADO MUNICIPAL SON</t>
  </si>
  <si>
    <t>Esperanza</t>
  </si>
  <si>
    <t>26°36'33.20"S</t>
  </si>
  <si>
    <t>63°32'28.14"O</t>
  </si>
  <si>
    <t>Pazma</t>
  </si>
  <si>
    <t xml:space="preserve"> 26°42'28.29"S</t>
  </si>
  <si>
    <t xml:space="preserve"> 63° 9'17.54"O</t>
  </si>
  <si>
    <t>La Soledad</t>
  </si>
  <si>
    <t xml:space="preserve"> 26°56'48.72"S</t>
  </si>
  <si>
    <t xml:space="preserve"> 63°41'35.61"O</t>
  </si>
  <si>
    <t>ESTECO</t>
  </si>
  <si>
    <t>Santa Cruz Norte</t>
  </si>
  <si>
    <t xml:space="preserve"> 26°21'38.17"S</t>
  </si>
  <si>
    <t xml:space="preserve"> 63°19'17.49"O</t>
  </si>
  <si>
    <t>TUSCA</t>
  </si>
  <si>
    <t>Tojya</t>
  </si>
  <si>
    <t xml:space="preserve"> 26°34'30.39"S</t>
  </si>
  <si>
    <t xml:space="preserve"> 63°27'28.47"O</t>
  </si>
  <si>
    <t>NO SE ENTIENDE</t>
  </si>
  <si>
    <t>Santos Lugares</t>
  </si>
  <si>
    <t xml:space="preserve"> 26°41'23.49"S</t>
  </si>
  <si>
    <t xml:space="preserve"> 63°33'27.90"O</t>
  </si>
  <si>
    <t>VILMER</t>
  </si>
  <si>
    <t>Jarilla</t>
  </si>
  <si>
    <t xml:space="preserve"> 26°23'38.60"S</t>
  </si>
  <si>
    <t xml:space="preserve"> 63°33'18.92"O</t>
  </si>
  <si>
    <t>SAN FRANCISCO</t>
  </si>
  <si>
    <t>POZO SALADO</t>
  </si>
  <si>
    <t>27 En Camó Gallo</t>
  </si>
  <si>
    <t>FISCO CHICO</t>
  </si>
  <si>
    <t>En campo gallo!</t>
  </si>
  <si>
    <t>PARAJE AMERICA</t>
  </si>
  <si>
    <t>FISCO GRANDE</t>
  </si>
  <si>
    <t>EL BAJO</t>
  </si>
  <si>
    <t>Lote 300</t>
  </si>
  <si>
    <t xml:space="preserve"> 26° 47'47.27"S</t>
  </si>
  <si>
    <t xml:space="preserve"> 63° 10'21.40"O</t>
  </si>
  <si>
    <t>COLONIA SACHAYOJ</t>
  </si>
  <si>
    <t>Buena Parte</t>
  </si>
  <si>
    <t xml:space="preserve"> 26°32'37.81"S</t>
  </si>
  <si>
    <t xml:space="preserve"> 63°23'48.84"O</t>
  </si>
  <si>
    <t>INTENDENCIA CAMPO GALLO</t>
  </si>
  <si>
    <t>Vittar, Joselo</t>
  </si>
  <si>
    <t>SAN ANTONIO</t>
  </si>
  <si>
    <t>En santos lugares</t>
  </si>
  <si>
    <t>LA MELEADA</t>
  </si>
  <si>
    <t>CAMPO ALEGRE</t>
  </si>
  <si>
    <t>MONTE RICO</t>
  </si>
  <si>
    <t>SOL DE MAYO</t>
  </si>
  <si>
    <t>EL CORRIDO</t>
  </si>
  <si>
    <t>LA UNION</t>
  </si>
  <si>
    <t>RIO MUERTO</t>
  </si>
  <si>
    <t>SANTA ROSA</t>
  </si>
  <si>
    <t>FLORIDA</t>
  </si>
  <si>
    <t>EL SIMBOL</t>
  </si>
  <si>
    <t>SAN MARTIN</t>
  </si>
  <si>
    <t>PICA</t>
  </si>
  <si>
    <t>MOLLE</t>
  </si>
  <si>
    <t>EL MILAGRO</t>
  </si>
  <si>
    <t>SANTA CRUZ</t>
  </si>
  <si>
    <t>En donadeu</t>
  </si>
  <si>
    <t>YUNTA Pozo</t>
  </si>
  <si>
    <t>LA PALOMA</t>
  </si>
  <si>
    <t>OTRAS SUELTAS</t>
  </si>
  <si>
    <t>COMISIONADO HUACHANA</t>
  </si>
  <si>
    <t>VALLE</t>
  </si>
  <si>
    <t xml:space="preserve">SAN JOSE </t>
  </si>
  <si>
    <t>HUACHANA</t>
  </si>
  <si>
    <t>SAN MIGUEL</t>
  </si>
  <si>
    <t>SANTA CRUZ Norte</t>
  </si>
  <si>
    <t>Hay una en santos lugares</t>
  </si>
  <si>
    <t>MORADITO</t>
  </si>
  <si>
    <t>CUCHI  POZO</t>
  </si>
  <si>
    <t>CHAÑAR POZO</t>
  </si>
  <si>
    <t>TORO POZO</t>
  </si>
  <si>
    <t>TACANITAS</t>
  </si>
  <si>
    <t>BAJO GRANDE</t>
  </si>
  <si>
    <t>LA MANGA</t>
  </si>
  <si>
    <t>CHURQUI</t>
  </si>
  <si>
    <t>RANCHITO</t>
  </si>
  <si>
    <t>DEPARTAMENTO.: ATAMISQUI</t>
  </si>
  <si>
    <t>COMISIONADO MUNICIPAL VILLA ATAMISQUI</t>
  </si>
  <si>
    <t>Atasqui</t>
  </si>
  <si>
    <t>Brea Loma</t>
  </si>
  <si>
    <t xml:space="preserve"> 28°47'32.82"S</t>
  </si>
  <si>
    <t xml:space="preserve"> 63°50'9.67"O</t>
  </si>
  <si>
    <t>Daniel Herrero</t>
  </si>
  <si>
    <t>Puesto del Rosario</t>
  </si>
  <si>
    <t xml:space="preserve"> 28°42'57.88"S</t>
  </si>
  <si>
    <t xml:space="preserve"> 63°40'26.13"O</t>
  </si>
  <si>
    <t>Ancocha</t>
  </si>
  <si>
    <t xml:space="preserve"> 28°49'7.11"S</t>
  </si>
  <si>
    <t xml:space="preserve"> 63°46'18.09"O</t>
  </si>
  <si>
    <t>TASIGASTA</t>
  </si>
  <si>
    <t>Burro Pozo</t>
  </si>
  <si>
    <t xml:space="preserve"> 28°30'21.70"S</t>
  </si>
  <si>
    <t xml:space="preserve"> 63°54'39.47"O</t>
  </si>
  <si>
    <t>PUERTA GRANDE</t>
  </si>
  <si>
    <t>Chilca la Loma</t>
  </si>
  <si>
    <t xml:space="preserve"> 28°46'58.66"S</t>
  </si>
  <si>
    <t xml:space="preserve"> 63°51'29.50"O</t>
  </si>
  <si>
    <t>Codo Viejo</t>
  </si>
  <si>
    <t xml:space="preserve"> 28°32'12.86"S</t>
  </si>
  <si>
    <t xml:space="preserve"> 63°54'25.28"O</t>
  </si>
  <si>
    <t>Collera Huarcuna</t>
  </si>
  <si>
    <t xml:space="preserve"> 28°29'20.09"S</t>
  </si>
  <si>
    <t>63°59'53.04"O</t>
  </si>
  <si>
    <t>Huajla</t>
  </si>
  <si>
    <t xml:space="preserve"> 28°26'36.61"S</t>
  </si>
  <si>
    <t xml:space="preserve"> 63°55'12.02"O</t>
  </si>
  <si>
    <t>COMISIONADO MUNICIPAL MEDELLIN</t>
  </si>
  <si>
    <t>Huiñaj Atun</t>
  </si>
  <si>
    <t xml:space="preserve"> 28°33'15.61"S</t>
  </si>
  <si>
    <t xml:space="preserve"> 64° 1'12.97"O</t>
  </si>
  <si>
    <t>Amado Abdala</t>
  </si>
  <si>
    <t>Isla Verde</t>
  </si>
  <si>
    <t xml:space="preserve"> 28°38'60.00"S</t>
  </si>
  <si>
    <t xml:space="preserve"> 64° 9'0.01"O</t>
  </si>
  <si>
    <t>MOLLARES BOQUERON</t>
  </si>
  <si>
    <t>Los Azusquez</t>
  </si>
  <si>
    <t xml:space="preserve"> 28°43'43.10"S</t>
  </si>
  <si>
    <t xml:space="preserve"> 63°56'36.76"O</t>
  </si>
  <si>
    <t>Los TOLOZA</t>
  </si>
  <si>
    <t>Los Tolozas???</t>
  </si>
  <si>
    <t>También en Juanillo</t>
  </si>
  <si>
    <t>Mistolar</t>
  </si>
  <si>
    <t xml:space="preserve"> 28°25'12.56"S</t>
  </si>
  <si>
    <t xml:space="preserve"> 63°50'20.44"O</t>
  </si>
  <si>
    <t>TOTORA</t>
  </si>
  <si>
    <t>Mochimo</t>
  </si>
  <si>
    <t xml:space="preserve"> 28°32'13.90"S</t>
  </si>
  <si>
    <t xml:space="preserve"> 63°51'50.65"O</t>
  </si>
  <si>
    <t>BARRANCAS</t>
  </si>
  <si>
    <t>Pitambala</t>
  </si>
  <si>
    <t xml:space="preserve"> 28°24'24.30"S</t>
  </si>
  <si>
    <t xml:space="preserve"> 63°50'39.80"O</t>
  </si>
  <si>
    <t>Los PERALTAS</t>
  </si>
  <si>
    <t>San Dionicio</t>
  </si>
  <si>
    <t xml:space="preserve"> 28°45'20.70"S</t>
  </si>
  <si>
    <t xml:space="preserve"> 63°52'48.22"O</t>
  </si>
  <si>
    <t>PUESTO ROSARIO</t>
  </si>
  <si>
    <t>San Jose</t>
  </si>
  <si>
    <t xml:space="preserve"> 28°47'48.04"S</t>
  </si>
  <si>
    <t xml:space="preserve"> 63°46'2.97"O</t>
  </si>
  <si>
    <t>JUANILLO</t>
  </si>
  <si>
    <t>Sauce Centro Sur</t>
  </si>
  <si>
    <t xml:space="preserve"> 28°24'19.43"S</t>
  </si>
  <si>
    <t xml:space="preserve"> 63°51'53.75"O</t>
  </si>
  <si>
    <t>DESVIO</t>
  </si>
  <si>
    <t>Sauce Norte</t>
  </si>
  <si>
    <t xml:space="preserve"> 28°23'57.52"S</t>
  </si>
  <si>
    <t xml:space="preserve"> 63°53'14.16"O</t>
  </si>
  <si>
    <t>REMANSO</t>
  </si>
  <si>
    <t>Ventura Pampa</t>
  </si>
  <si>
    <t xml:space="preserve"> 28°25'25.08"S</t>
  </si>
  <si>
    <t xml:space="preserve"> 63°52'5.60"O</t>
  </si>
  <si>
    <t>Total</t>
  </si>
  <si>
    <t>La Paloma</t>
  </si>
  <si>
    <t xml:space="preserve"> 28°43'10.19"S</t>
  </si>
  <si>
    <t xml:space="preserve"> 63°40'2.87"O</t>
  </si>
  <si>
    <t>Santa Rosa</t>
  </si>
  <si>
    <t>COMISIONADO MUNICIPAL JUANILLO</t>
  </si>
  <si>
    <t>Victor Lami</t>
  </si>
  <si>
    <t>También en Medellín</t>
  </si>
  <si>
    <t>TOLOZAS</t>
  </si>
  <si>
    <t>JUANILLOS</t>
  </si>
  <si>
    <t>COMISIONADO HOYON</t>
  </si>
  <si>
    <t>Jose Egidio Veron</t>
  </si>
  <si>
    <t>HOYON</t>
  </si>
  <si>
    <t>ESTACION ATAMISQUI</t>
  </si>
  <si>
    <t>Carlos Simon Coria</t>
  </si>
  <si>
    <t>DE CODO</t>
  </si>
  <si>
    <t>Codo Viejo??? Localizado por SAF</t>
  </si>
  <si>
    <t>BURRO POZO</t>
  </si>
  <si>
    <t>TRES CAMINOS</t>
  </si>
  <si>
    <t>DEPARTAMENTO.: AVELLANEDA</t>
  </si>
  <si>
    <t>COMISIONADO MUNICIPAL VILLA MAILIN</t>
  </si>
  <si>
    <t>Javier Gonzalez</t>
  </si>
  <si>
    <t>Las Cañas</t>
  </si>
  <si>
    <t xml:space="preserve"> 28°51'17.09"S</t>
  </si>
  <si>
    <t xml:space="preserve"> 62°40'18.76"O</t>
  </si>
  <si>
    <t>Breayoj</t>
  </si>
  <si>
    <t>Tala Atun</t>
  </si>
  <si>
    <t>Lago muyoj</t>
  </si>
  <si>
    <t xml:space="preserve"> 28°42'26.54"S</t>
  </si>
  <si>
    <t xml:space="preserve"> 62°48'29.51"O</t>
  </si>
  <si>
    <t>Km 11</t>
  </si>
  <si>
    <t>También en Lugones</t>
  </si>
  <si>
    <t>Navicha</t>
  </si>
  <si>
    <t xml:space="preserve"> 28°44'25.74"S</t>
  </si>
  <si>
    <t xml:space="preserve"> 62°44'24.70"O</t>
  </si>
  <si>
    <t>Tala Pozo</t>
  </si>
  <si>
    <t>Punta Isla</t>
  </si>
  <si>
    <t xml:space="preserve"> 28°38'17.47"S</t>
  </si>
  <si>
    <t xml:space="preserve"> 62°46'20.84"O</t>
  </si>
  <si>
    <t>Cañitas Puertas</t>
  </si>
  <si>
    <t xml:space="preserve"> 28°38'44.67"S</t>
  </si>
  <si>
    <t xml:space="preserve"> 62°54'55.62"O</t>
  </si>
  <si>
    <t>La Costa –Lote 32</t>
  </si>
  <si>
    <t xml:space="preserve"> 28°36'19.76"S</t>
  </si>
  <si>
    <t xml:space="preserve"> 62°49'28.96"O</t>
  </si>
  <si>
    <t>COMISIONADO MUNICIPAL REAL SAYANA</t>
  </si>
  <si>
    <t>Alejandro Peralta</t>
  </si>
  <si>
    <t>La Costa de Icaño</t>
  </si>
  <si>
    <t xml:space="preserve"> 28°39'4.23"S</t>
  </si>
  <si>
    <t xml:space="preserve"> 62°49'22.92"O</t>
  </si>
  <si>
    <t>El Fisco</t>
  </si>
  <si>
    <t>Colonia Real</t>
  </si>
  <si>
    <t>Tronco Blanco</t>
  </si>
  <si>
    <t>Tulip Loma</t>
  </si>
  <si>
    <t xml:space="preserve"> 28°38'32.45"S</t>
  </si>
  <si>
    <t xml:space="preserve"> 62°51'52.60"O</t>
  </si>
  <si>
    <t>Vacasnioj sur</t>
  </si>
  <si>
    <t>También Vacasnioj en Saf 36</t>
  </si>
  <si>
    <t>El Tope</t>
  </si>
  <si>
    <t>Vacasnioj norte</t>
  </si>
  <si>
    <t>Vacasnioj</t>
  </si>
  <si>
    <t xml:space="preserve"> 28°44'49.33"S</t>
  </si>
  <si>
    <t xml:space="preserve"> 62°53'54.98"O</t>
  </si>
  <si>
    <t>Colonia Real Norte</t>
  </si>
  <si>
    <t>Yacasnioj</t>
  </si>
  <si>
    <t xml:space="preserve"> 28°41'15.20"S</t>
  </si>
  <si>
    <t xml:space="preserve"> 62°57'10.38"O</t>
  </si>
  <si>
    <t>Mancapa</t>
  </si>
  <si>
    <t xml:space="preserve"> 28°36'13.71"S</t>
  </si>
  <si>
    <t xml:space="preserve"> 62°52'4.31"O</t>
  </si>
  <si>
    <t>También en Icaño</t>
  </si>
  <si>
    <t>Puente Negro</t>
  </si>
  <si>
    <t xml:space="preserve"> 28°33'37.60"S</t>
  </si>
  <si>
    <t xml:space="preserve"> 62°53'51.69"O</t>
  </si>
  <si>
    <t>Lote 1 y 2</t>
  </si>
  <si>
    <t>Tacon Esquina</t>
  </si>
  <si>
    <t xml:space="preserve"> 28°35'29.83"S</t>
  </si>
  <si>
    <t xml:space="preserve"> 62°50'19.87"O</t>
  </si>
  <si>
    <t>Pueblo</t>
  </si>
  <si>
    <t>COMISIONADO MUNICIPAL:LUGONES</t>
  </si>
  <si>
    <t>SERGIO LEGUIZAMON</t>
  </si>
  <si>
    <t>SANTO DOMINGO</t>
  </si>
  <si>
    <t>TUSCA POZO</t>
  </si>
  <si>
    <t>INOJALES</t>
  </si>
  <si>
    <t>KILOMETRO 11</t>
  </si>
  <si>
    <t>CHICLE</t>
  </si>
  <si>
    <t>GUARDIA</t>
  </si>
  <si>
    <t>MANQUITALLOJ</t>
  </si>
  <si>
    <t>PAJMUYO</t>
  </si>
  <si>
    <t>COMISIONADO MUNICIPAL: HERRERA</t>
  </si>
  <si>
    <t>HUMBERTO LUGONES</t>
  </si>
  <si>
    <t>SAN JOSE OESTE</t>
  </si>
  <si>
    <t>LIBANESA CHICA</t>
  </si>
  <si>
    <t>CAMPO MARGARITA</t>
  </si>
  <si>
    <t>KM 11</t>
  </si>
  <si>
    <t>También en todos mas o menos</t>
  </si>
  <si>
    <t>CAMPO LUJAN</t>
  </si>
  <si>
    <t>TRES PUERTAS</t>
  </si>
  <si>
    <t>SAN JOSE ESTE</t>
  </si>
  <si>
    <t>GUAÑA GASTA</t>
  </si>
  <si>
    <t>GRAMILLA</t>
  </si>
  <si>
    <t>SANTA CATALINA</t>
  </si>
  <si>
    <t>CAMPO CEJAS</t>
  </si>
  <si>
    <t>HERRERA</t>
  </si>
  <si>
    <t>ACEQUIA VIEJA</t>
  </si>
  <si>
    <t>COMISIONADO MUNICIPAL: PUNTA POZO</t>
  </si>
  <si>
    <t>Fabian Puntano</t>
  </si>
  <si>
    <t>CALOJ</t>
  </si>
  <si>
    <t>PUNTA POZO</t>
  </si>
  <si>
    <t>NOVILLO POZO</t>
  </si>
  <si>
    <t>CARMONA</t>
  </si>
  <si>
    <t>TIO ALTO</t>
  </si>
  <si>
    <t>TOROPAN</t>
  </si>
  <si>
    <t>SAN PEDRO</t>
  </si>
  <si>
    <t>También en Punta Pozo</t>
  </si>
  <si>
    <t>HORNILLO</t>
  </si>
  <si>
    <t>COMISIONADO MUNICIPAL DE ICAÑO</t>
  </si>
  <si>
    <t>Juan Navarro</t>
  </si>
  <si>
    <t>NAVICHA</t>
  </si>
  <si>
    <t>Localizado SAF 75</t>
  </si>
  <si>
    <t>Localizado REAL SAYANA</t>
  </si>
  <si>
    <t>LAGO MUYOJ</t>
  </si>
  <si>
    <t>Sin datos</t>
  </si>
  <si>
    <t>Localizado SAF 23</t>
  </si>
  <si>
    <t>SALVIA PASO</t>
  </si>
  <si>
    <t>pedir!!!</t>
  </si>
  <si>
    <t>Localizado SAF 12</t>
  </si>
  <si>
    <t>LA COSTA</t>
  </si>
  <si>
    <t>Localizado en Violeta</t>
  </si>
  <si>
    <t>PUNTA ISLA</t>
  </si>
  <si>
    <t>Localizado SAF 14</t>
  </si>
  <si>
    <t>LA COSTA LOTE 32</t>
  </si>
  <si>
    <t>Localizado SAF 15</t>
  </si>
  <si>
    <t>TULIP LOMA</t>
  </si>
  <si>
    <t>MISTOL PASO</t>
  </si>
  <si>
    <t>CAÑITAS</t>
  </si>
  <si>
    <t>Cañitas PUERTAS???</t>
  </si>
  <si>
    <t>PUERTAS</t>
  </si>
  <si>
    <t>EL TOPE</t>
  </si>
  <si>
    <t>En Saf sin localizar</t>
  </si>
  <si>
    <t>VACASNIOJ</t>
  </si>
  <si>
    <t>Localizado SAF 36</t>
  </si>
  <si>
    <t>LA MARTONA</t>
  </si>
  <si>
    <t>TACOn ESQUINA</t>
  </si>
  <si>
    <t>Localizado SAF 16</t>
  </si>
  <si>
    <t>Falta</t>
  </si>
  <si>
    <t>?</t>
  </si>
  <si>
    <t>No aparece</t>
  </si>
  <si>
    <t>EL AIBE</t>
  </si>
  <si>
    <t>SAN LORENZO</t>
  </si>
  <si>
    <t>Daniel Dominguez</t>
  </si>
  <si>
    <t>COMISIONADO EL AIBE</t>
  </si>
  <si>
    <t>LA GRANJA</t>
  </si>
  <si>
    <t>Colonia MARIA LUISA</t>
  </si>
  <si>
    <t>Simbolar???</t>
  </si>
  <si>
    <t>ESTACION SIMBOLAR</t>
  </si>
  <si>
    <t>Cara Pujio?????</t>
  </si>
  <si>
    <t>SEÑORA PUJIO</t>
  </si>
  <si>
    <t>Facundo Alderete</t>
  </si>
  <si>
    <t>COMISIONADO ESTACION SIMBOLAR</t>
  </si>
  <si>
    <t>VILLA MORENO</t>
  </si>
  <si>
    <t>LA DARSENA</t>
  </si>
  <si>
    <t>Tomás Bernasconi</t>
  </si>
  <si>
    <t>COMISIONADO MUNICIPAL SAN RAMON LA DARSENA</t>
  </si>
  <si>
    <t>ABRA DE SAN ANTONIO</t>
  </si>
  <si>
    <t>LOMAS BLANCAS</t>
  </si>
  <si>
    <t>SAN NICOLAS</t>
  </si>
  <si>
    <t>jose Herrera</t>
  </si>
  <si>
    <t>INTENDENCIA CLODOMIRA</t>
  </si>
  <si>
    <t>QUITA PUNCO</t>
  </si>
  <si>
    <t>ALTO POZO</t>
  </si>
  <si>
    <t>LA ZANJA</t>
  </si>
  <si>
    <t>POSTAS SANITARIAS</t>
  </si>
  <si>
    <t>MEDIAFLOR</t>
  </si>
  <si>
    <t>EL OJO</t>
  </si>
  <si>
    <t>LA BLANCA</t>
  </si>
  <si>
    <t>MONTE BELLO</t>
  </si>
  <si>
    <t>MISTOLITO</t>
  </si>
  <si>
    <t>VACA MUERTA</t>
  </si>
  <si>
    <t>EL ROSARIO</t>
  </si>
  <si>
    <t>PALO QUEMADO</t>
  </si>
  <si>
    <t>SAN RAMON</t>
  </si>
  <si>
    <t>LA ISLA</t>
  </si>
  <si>
    <t>LA FORTUNA</t>
  </si>
  <si>
    <t>Los HERRERA</t>
  </si>
  <si>
    <t>SAN ISIDRO</t>
  </si>
  <si>
    <t>CERRILLOS</t>
  </si>
  <si>
    <t>Antonio Goitea</t>
  </si>
  <si>
    <t>COMISIONADO MUNICIPAL ABRA GRANDE</t>
  </si>
  <si>
    <t>LA TAPERA</t>
  </si>
  <si>
    <t>Carlos Jimenez</t>
  </si>
  <si>
    <t>COMISIONADO MUNICIPAL GRAMILLA</t>
  </si>
  <si>
    <t>Acosta</t>
  </si>
  <si>
    <t>Los GALLARDOS</t>
  </si>
  <si>
    <t>Los ALDERETEs</t>
  </si>
  <si>
    <t>Alberto Martinez</t>
  </si>
  <si>
    <t>COMISIONADO MUNICIPAL ARDILES</t>
  </si>
  <si>
    <t>AGUILA</t>
  </si>
  <si>
    <t>Gervasio Guzmán</t>
  </si>
  <si>
    <t>COMISIONADO MUNICIPAL NEGRA MUERTA</t>
  </si>
  <si>
    <t>BARRIALITO</t>
  </si>
  <si>
    <t>GUILLERMO BONANO</t>
  </si>
  <si>
    <t>COMISIONADO MUNICIPAL CAÑADA ESCOBAR</t>
  </si>
  <si>
    <t>Palo Santo</t>
  </si>
  <si>
    <t>Los diaz</t>
  </si>
  <si>
    <t>Las Puntas</t>
  </si>
  <si>
    <t xml:space="preserve"> 64°16'13.58"O</t>
  </si>
  <si>
    <t xml:space="preserve"> 27°13'15.33"S</t>
  </si>
  <si>
    <t>LAS PUNTAS</t>
  </si>
  <si>
    <t>Banda</t>
  </si>
  <si>
    <t>COMISIONADO MUNICIPAL CHAUPI POZO</t>
  </si>
  <si>
    <t xml:space="preserve"> 64°15'13.56"O</t>
  </si>
  <si>
    <t xml:space="preserve"> 64°16'25.34"O</t>
  </si>
  <si>
    <t xml:space="preserve"> 27°15'29.18"S</t>
  </si>
  <si>
    <t xml:space="preserve"> 64°16'31.58"O</t>
  </si>
  <si>
    <t>Huayamampa</t>
  </si>
  <si>
    <t xml:space="preserve"> 64°18'55.60"O</t>
  </si>
  <si>
    <t xml:space="preserve"> 27°15'55.45"S</t>
  </si>
  <si>
    <t>Ahí veremos</t>
  </si>
  <si>
    <t>Simbol Cañada</t>
  </si>
  <si>
    <t xml:space="preserve"> 64°22'2.53"O</t>
  </si>
  <si>
    <t xml:space="preserve"> 27°12'26.03"S</t>
  </si>
  <si>
    <t>Sarquiz</t>
  </si>
  <si>
    <t xml:space="preserve"> 64°22'2.65"O</t>
  </si>
  <si>
    <t xml:space="preserve"> 27°15'29.27"S</t>
  </si>
  <si>
    <t xml:space="preserve"> ABRA DE SAN ANTONIO</t>
  </si>
  <si>
    <t>La Aurora</t>
  </si>
  <si>
    <t xml:space="preserve"> 64° 3'59.09"O</t>
  </si>
  <si>
    <t xml:space="preserve"> 27°44'53.70"S</t>
  </si>
  <si>
    <t>Huiñoj</t>
  </si>
  <si>
    <t>LOS HERRERA</t>
  </si>
  <si>
    <t>Walter Leguizamon</t>
  </si>
  <si>
    <t xml:space="preserve"> 64°20'11.25"O</t>
  </si>
  <si>
    <t xml:space="preserve"> 27°13'8.82"S</t>
  </si>
  <si>
    <t>CERRILLO</t>
  </si>
  <si>
    <t>COMISIONADO MUNICIPAL LA AURORA</t>
  </si>
  <si>
    <t>DEPARTAMENTO.: BANDA</t>
  </si>
  <si>
    <t>ALSINA</t>
  </si>
  <si>
    <t>COLONIA BELGRANO</t>
  </si>
  <si>
    <t>COMISIONADO MUNICIPAL GUARDIA ESCOLTA</t>
  </si>
  <si>
    <t>Las Gamas</t>
  </si>
  <si>
    <t>Palatinado</t>
  </si>
  <si>
    <r>
      <rPr>
        <sz val="11"/>
        <color rgb="FFFF0000"/>
        <rFont val="Calibri"/>
        <family val="2"/>
        <scheme val="minor"/>
      </rPr>
      <t>Pedir Georreferenciacion</t>
    </r>
    <r>
      <rPr>
        <sz val="11"/>
        <color theme="1"/>
        <rFont val="Calibri"/>
        <family val="2"/>
        <scheme val="minor"/>
      </rPr>
      <t xml:space="preserve"> </t>
    </r>
  </si>
  <si>
    <t>Campo Toledo</t>
  </si>
  <si>
    <t>El Aspirante</t>
  </si>
  <si>
    <t>Novara Guillermo</t>
  </si>
  <si>
    <t>INTENDENCIA BANDERA</t>
  </si>
  <si>
    <t>Salon Social</t>
  </si>
  <si>
    <t>Tres Lagunas</t>
  </si>
  <si>
    <t>Elvio Rodriguez</t>
  </si>
  <si>
    <t xml:space="preserve"> 62°37'18.43"O</t>
  </si>
  <si>
    <t>28°53'47.21"S</t>
  </si>
  <si>
    <t>COMISIONADO MUNICIPAL FORTIN INCA</t>
  </si>
  <si>
    <t>DEPARTAMENTO.: BELGRANO</t>
  </si>
  <si>
    <t>o confirmar que esten cerca</t>
  </si>
  <si>
    <t>PUESTITO NORTE</t>
  </si>
  <si>
    <t>POZO CABADO</t>
  </si>
  <si>
    <t>Diego Suarez</t>
  </si>
  <si>
    <t>COMISIONADO MUNICIPAL EL DEAN</t>
  </si>
  <si>
    <t>UPIANITA</t>
  </si>
  <si>
    <t>COMISIONADO MUNICIPAL SAN PEDRO</t>
  </si>
  <si>
    <t>LA MESADA</t>
  </si>
  <si>
    <t>PALMA POZO</t>
  </si>
  <si>
    <t>SALON COMUNITARIO</t>
  </si>
  <si>
    <t>SAN CRISTOBAL</t>
  </si>
  <si>
    <t>BARRIAL</t>
  </si>
  <si>
    <t>ROSARIO</t>
  </si>
  <si>
    <t>Patricia Pinto</t>
  </si>
  <si>
    <t>COMISIONADO MUNICIPAL SOL DE MAYO</t>
  </si>
  <si>
    <t>Villa Zanjon</t>
  </si>
  <si>
    <t>Estacion Zanjon</t>
  </si>
  <si>
    <t>Enrique Brescia</t>
  </si>
  <si>
    <t>COMISIONADO MUNICIPAL VILLA ZANJON</t>
  </si>
  <si>
    <t>SAN ROQUE</t>
  </si>
  <si>
    <t>LA SIRENA</t>
  </si>
  <si>
    <t>LA CONCEPCION</t>
  </si>
  <si>
    <t>SAN BENITO</t>
  </si>
  <si>
    <t>SAN GREGORIO</t>
  </si>
  <si>
    <t>LA CANDELARIA SUR</t>
  </si>
  <si>
    <t>SAN ANTONIO DE LOS CACERES</t>
  </si>
  <si>
    <t>?????</t>
  </si>
  <si>
    <t>SIN NOMBRE</t>
  </si>
  <si>
    <t>LA CANDELARIA NORTE</t>
  </si>
  <si>
    <t>QUEBRACHO HERRADO</t>
  </si>
  <si>
    <t>DOLORES</t>
  </si>
  <si>
    <t>SAN LORENZO DE LOS SAYAGOS</t>
  </si>
  <si>
    <t>CESAR CORONEL</t>
  </si>
  <si>
    <t>Monte redondo</t>
  </si>
  <si>
    <t>COMISIONADO MUNICIPAL: SAN BENITO</t>
  </si>
  <si>
    <t>DEPARTAMENTO.: CAPITAL</t>
  </si>
  <si>
    <t>SAN JUSTO NORTE</t>
  </si>
  <si>
    <t>Localizado Villa La Punta con 8</t>
  </si>
  <si>
    <t>Localizado Villa La Punta con 5</t>
  </si>
  <si>
    <t>PUNTA DEL MONTE</t>
  </si>
  <si>
    <t>PUERTA DE CHAVEZ</t>
  </si>
  <si>
    <t>SANTA ANA</t>
  </si>
  <si>
    <t>LA DORA</t>
  </si>
  <si>
    <t>POZO SIMBOL</t>
  </si>
  <si>
    <t>LA VIUDA</t>
  </si>
  <si>
    <t>El Puestito???</t>
  </si>
  <si>
    <t>EL PUESTO</t>
  </si>
  <si>
    <t>KM 79</t>
  </si>
  <si>
    <t>KM 83</t>
  </si>
  <si>
    <t>POZO CIEGO</t>
  </si>
  <si>
    <t>SAN IGNACIO</t>
  </si>
  <si>
    <t>PUNCO YANO</t>
  </si>
  <si>
    <t>LOS RALOS</t>
  </si>
  <si>
    <t>CAMPO GRANDE</t>
  </si>
  <si>
    <t>SUNCHALITO</t>
  </si>
  <si>
    <t>Localizado Villa La Punta pero muy al norte</t>
  </si>
  <si>
    <t>SAN JUSTO</t>
  </si>
  <si>
    <t>SAN PABLO</t>
  </si>
  <si>
    <t>EL PORONGAL</t>
  </si>
  <si>
    <t>CABO DE HORNOS</t>
  </si>
  <si>
    <t>EL SIMBOLAR</t>
  </si>
  <si>
    <t>CAÑADA LARGA</t>
  </si>
  <si>
    <t>Aurelio Fernandez</t>
  </si>
  <si>
    <t>COMISIONADO LAPRIDA</t>
  </si>
  <si>
    <t>Localizado en Tapso con 4</t>
  </si>
  <si>
    <t>POZO DEL CAMPO</t>
  </si>
  <si>
    <t>EL PORVENIR</t>
  </si>
  <si>
    <t>EL DESMONTE</t>
  </si>
  <si>
    <t>SAN JUAN</t>
  </si>
  <si>
    <t>25 DE MAYO BANEGAS</t>
  </si>
  <si>
    <t>LAS PEÑAS</t>
  </si>
  <si>
    <t>EL RODEO</t>
  </si>
  <si>
    <t>EL SALVADOR</t>
  </si>
  <si>
    <t>LA VUELTA</t>
  </si>
  <si>
    <t>SAN ANTONIO DE LAS FLORES</t>
  </si>
  <si>
    <t>SAN DELFIN</t>
  </si>
  <si>
    <t>EL CHAÑAR</t>
  </si>
  <si>
    <t>25 DE CEJAS</t>
  </si>
  <si>
    <t xml:space="preserve">SANTA  CRUZ </t>
  </si>
  <si>
    <t>3854471791 3854409789</t>
  </si>
  <si>
    <t>Padula, Aníbal</t>
  </si>
  <si>
    <t>INTENDENCIA FRIAS</t>
  </si>
  <si>
    <t>TEIMA</t>
  </si>
  <si>
    <t>ZORRO HUARCUNA</t>
  </si>
  <si>
    <t>EL CRUZE</t>
  </si>
  <si>
    <t>RUMI ESQUINA</t>
  </si>
  <si>
    <t>Aníbal Tapia</t>
  </si>
  <si>
    <t>COMISIONADO MUNICIPAL: TAPSO</t>
  </si>
  <si>
    <t>MONTE PAMPA</t>
  </si>
  <si>
    <t>CHATARRA POZO</t>
  </si>
  <si>
    <t>LA AURORA</t>
  </si>
  <si>
    <t>LA BAJADA</t>
  </si>
  <si>
    <t>LA CAÑADA</t>
  </si>
  <si>
    <t>EL PUESTITO</t>
  </si>
  <si>
    <t>VIVA MERCEDES</t>
  </si>
  <si>
    <t>LA ISLETA</t>
  </si>
  <si>
    <t>MAQUIJSTA</t>
  </si>
  <si>
    <t>PICHANA</t>
  </si>
  <si>
    <t>Conzo</t>
  </si>
  <si>
    <t>Choya</t>
  </si>
  <si>
    <t>-64° 56’ 4”</t>
  </si>
  <si>
    <t xml:space="preserve"> -28° 16’  42”</t>
  </si>
  <si>
    <t>Las peñas</t>
  </si>
  <si>
    <t>San lorenzo</t>
  </si>
  <si>
    <t>MARIA ELJALL</t>
  </si>
  <si>
    <t>San Antonio de las flores</t>
  </si>
  <si>
    <t>COMISIONADO MUNICIPAL: VILLA LA PUNTA</t>
  </si>
  <si>
    <t>-64.9157°</t>
  </si>
  <si>
    <t xml:space="preserve"> -28.3588°                                                           </t>
  </si>
  <si>
    <t>Loro Huasi</t>
  </si>
  <si>
    <t>Relevado sin localizar 5</t>
  </si>
  <si>
    <t>Zorro Huarcuna</t>
  </si>
  <si>
    <t>Las Barrancas</t>
  </si>
  <si>
    <t>San Bernardo</t>
  </si>
  <si>
    <t>San Rafael</t>
  </si>
  <si>
    <t>-28,3241°</t>
  </si>
  <si>
    <t>Las Chacras</t>
  </si>
  <si>
    <t>Pedro Haro</t>
  </si>
  <si>
    <t>COMISIONADO MUNICIPAL: SAN RAFAEL</t>
  </si>
  <si>
    <t>DEPARTAMENTO.: CHOYA</t>
  </si>
  <si>
    <t>LAS LOMAS</t>
  </si>
  <si>
    <t>LA ARMONIA</t>
  </si>
  <si>
    <t>LA SALVACION</t>
  </si>
  <si>
    <t>Revelado por PIRPINTOS</t>
  </si>
  <si>
    <t>ya marcado</t>
  </si>
  <si>
    <t>CUATRO ESQUINAS</t>
  </si>
  <si>
    <t>ALGOISER</t>
  </si>
  <si>
    <t>LA MADRUGADA</t>
  </si>
  <si>
    <t>EL HORMIGUERO</t>
  </si>
  <si>
    <t>COLOMBIA</t>
  </si>
  <si>
    <t>LAS VIVORAS</t>
  </si>
  <si>
    <t>SAN HORACIO</t>
  </si>
  <si>
    <t>EL SILENCIO</t>
  </si>
  <si>
    <t>VIAMONTE</t>
  </si>
  <si>
    <t>LAS PILETAS</t>
  </si>
  <si>
    <t>SAN JAVIER</t>
  </si>
  <si>
    <t>ZONA NORTE</t>
  </si>
  <si>
    <t>COLUMBIA</t>
  </si>
  <si>
    <t>LOS ANDES</t>
  </si>
  <si>
    <t>SANTOS LUGARES</t>
  </si>
  <si>
    <t>QUEBRADA</t>
  </si>
  <si>
    <t>SANTA RITA</t>
  </si>
  <si>
    <t>SAN MARON</t>
  </si>
  <si>
    <t>LAS MALVINAS</t>
  </si>
  <si>
    <t>LA FIRMESA</t>
  </si>
  <si>
    <t>LA MERCED</t>
  </si>
  <si>
    <t>NUEVA ESPERANZA</t>
  </si>
  <si>
    <t>CAMPO DE MAYO</t>
  </si>
  <si>
    <t>SANTA LUCIA</t>
  </si>
  <si>
    <t>SAN BERNARDO</t>
  </si>
  <si>
    <t>AHÍ VEREMOS</t>
  </si>
  <si>
    <t>EL MARRANO</t>
  </si>
  <si>
    <t>RUTA P 92</t>
  </si>
  <si>
    <t>BELLA VISTA</t>
  </si>
  <si>
    <t>EL PALMAR</t>
  </si>
  <si>
    <t>VINAL POZO</t>
  </si>
  <si>
    <t>VENADO SOLO</t>
  </si>
  <si>
    <t>LAS TERMAS</t>
  </si>
  <si>
    <t>ZONA SUR</t>
  </si>
  <si>
    <t>Castillo, Osvaldo</t>
  </si>
  <si>
    <t>INTENDENCIA MONTE QUEMADO</t>
  </si>
  <si>
    <t>PARQUE NACIONAL</t>
  </si>
  <si>
    <t>TORO HUMAN</t>
  </si>
  <si>
    <t>LA SOLEDAD</t>
  </si>
  <si>
    <t>EL BORDO</t>
  </si>
  <si>
    <t>TUSCA BAJADA</t>
  </si>
  <si>
    <t>COMISIONADO MUNICIPAL AHÍ VEREMOS</t>
  </si>
  <si>
    <t>GUAYACAN</t>
  </si>
  <si>
    <t>LA FLORIDA</t>
  </si>
  <si>
    <t>LA GLORIA</t>
  </si>
  <si>
    <t>MAILIN</t>
  </si>
  <si>
    <t>LA VIRTUD</t>
  </si>
  <si>
    <t>Relevado mas arriba</t>
  </si>
  <si>
    <t>PIRUAJ BAJO</t>
  </si>
  <si>
    <t>RETIRO</t>
  </si>
  <si>
    <t>PUESTITO</t>
  </si>
  <si>
    <t>PUESTO</t>
  </si>
  <si>
    <t>SAN VICENTE</t>
  </si>
  <si>
    <t>BELGRANO</t>
  </si>
  <si>
    <t>CABEZA DE TORO</t>
  </si>
  <si>
    <t>ISKAY POZO</t>
  </si>
  <si>
    <t>VINAL SUNI</t>
  </si>
  <si>
    <t>MANGA BAJADA</t>
  </si>
  <si>
    <t>Juan Mansilla</t>
  </si>
  <si>
    <t>COMISIONADO MUNICIPAL SAN JOSE DEL BOQUERON</t>
  </si>
  <si>
    <t>LOTE 43</t>
  </si>
  <si>
    <t>MALVINAS NORTE</t>
  </si>
  <si>
    <t>MALVINAS SUR</t>
  </si>
  <si>
    <t>Aranda, César  sin numero pedir</t>
  </si>
  <si>
    <t>INTENDENCIA PAMPA DE LOS GUANACO</t>
  </si>
  <si>
    <t>En Boqueron con 95</t>
  </si>
  <si>
    <t>En Boqueron</t>
  </si>
  <si>
    <t>PUEBLO NUEVO</t>
  </si>
  <si>
    <t>LA TRAMPA</t>
  </si>
  <si>
    <t>LAGUNITA</t>
  </si>
  <si>
    <t>NAQUIOJ</t>
  </si>
  <si>
    <t>QUEBRACHO NUEVO</t>
  </si>
  <si>
    <t>FRIAS</t>
  </si>
  <si>
    <t>ESCONDIDO</t>
  </si>
  <si>
    <t xml:space="preserve">Monte quemado </t>
  </si>
  <si>
    <t>ISKoY POZO</t>
  </si>
  <si>
    <t>EL CHANGO</t>
  </si>
  <si>
    <t>EL CABURECITO</t>
  </si>
  <si>
    <t>GAUCHITO GIL</t>
  </si>
  <si>
    <t>ALGO AI SER</t>
  </si>
  <si>
    <t xml:space="preserve"> ESQUINA</t>
  </si>
  <si>
    <t xml:space="preserve">PARAJE </t>
  </si>
  <si>
    <t>JUYILAS</t>
  </si>
  <si>
    <t>TABOADA</t>
  </si>
  <si>
    <t>DESVIO KM 1314</t>
  </si>
  <si>
    <t>GRAL. MORENO</t>
  </si>
  <si>
    <t>SALVACION</t>
  </si>
  <si>
    <t>BORRACHO</t>
  </si>
  <si>
    <t>SUAREZ</t>
  </si>
  <si>
    <t>RINCON</t>
  </si>
  <si>
    <t>CARDENAS</t>
  </si>
  <si>
    <t>NARANJOS</t>
  </si>
  <si>
    <t>VIVORAS</t>
  </si>
  <si>
    <t>TUNKELEN</t>
  </si>
  <si>
    <t>MAJAN</t>
  </si>
  <si>
    <t>CAMBICHA</t>
  </si>
  <si>
    <t>BARRAZA</t>
  </si>
  <si>
    <t>HORMIGUERO</t>
  </si>
  <si>
    <t>DIAMANTE</t>
  </si>
  <si>
    <t>HUAYACAN</t>
  </si>
  <si>
    <t>LOMITAS</t>
  </si>
  <si>
    <t>JIMENEZ</t>
  </si>
  <si>
    <t>VICTOR BARRIONUEVO</t>
  </si>
  <si>
    <t>COMISIONADO MUNICIPAL EL CABURE</t>
  </si>
  <si>
    <t>Lado Sur del Canal de Dios Campitos</t>
  </si>
  <si>
    <t>Desvio</t>
  </si>
  <si>
    <t>Pirpintos Alrededor</t>
  </si>
  <si>
    <t>Pozo 6</t>
  </si>
  <si>
    <t>Campitos Norte</t>
  </si>
  <si>
    <t>La Esmerilda</t>
  </si>
  <si>
    <t>Pozo Ferrer</t>
  </si>
  <si>
    <t>Amanecer</t>
  </si>
  <si>
    <t>Pozo La Vaca</t>
  </si>
  <si>
    <t>El Talisman</t>
  </si>
  <si>
    <t>El Gauchito Gil</t>
  </si>
  <si>
    <t>9 de Julio</t>
  </si>
  <si>
    <t>Las Lomitas</t>
  </si>
  <si>
    <t>El Guayacan</t>
  </si>
  <si>
    <t>El Diamante</t>
  </si>
  <si>
    <t>El Hormiguero</t>
  </si>
  <si>
    <t>San José</t>
  </si>
  <si>
    <t>La Madrugada</t>
  </si>
  <si>
    <t>Cuatro Esquinas</t>
  </si>
  <si>
    <t>Algo Hay Ser</t>
  </si>
  <si>
    <t>La Salvacion</t>
  </si>
  <si>
    <t>7 Higueras</t>
  </si>
  <si>
    <t>El Majan</t>
  </si>
  <si>
    <t>Mario Vizgarra</t>
  </si>
  <si>
    <t>COMISIONADO MUNICIPAL LOS PIRPINTOS</t>
  </si>
  <si>
    <t>TACURU</t>
  </si>
  <si>
    <t>Posta Sanitaria</t>
  </si>
  <si>
    <t>Centro Civico</t>
  </si>
  <si>
    <t xml:space="preserve">Taco esquina </t>
  </si>
  <si>
    <t>Toro Human</t>
  </si>
  <si>
    <t>Pampa Muyoj</t>
  </si>
  <si>
    <t>Corral Quemado</t>
  </si>
  <si>
    <t>Pato Pozo</t>
  </si>
  <si>
    <t xml:space="preserve"> 63° 0'4.83"O</t>
  </si>
  <si>
    <t xml:space="preserve"> 26° 4'7.41"S</t>
  </si>
  <si>
    <t>La Frontera</t>
  </si>
  <si>
    <t>El arroyo</t>
  </si>
  <si>
    <t xml:space="preserve"> 26° 3'7.93"S</t>
  </si>
  <si>
    <t>La Candelaria</t>
  </si>
  <si>
    <t xml:space="preserve"> 26° 3'3.36"S</t>
  </si>
  <si>
    <t>Pozo salado</t>
  </si>
  <si>
    <t xml:space="preserve"> 63° 1'6.05"O</t>
  </si>
  <si>
    <t xml:space="preserve"> 26° 3'0.04"S</t>
  </si>
  <si>
    <t>Las Carpas</t>
  </si>
  <si>
    <t>Ranchillos</t>
  </si>
  <si>
    <t xml:space="preserve"> 63° 3'4.64"O</t>
  </si>
  <si>
    <t xml:space="preserve"> 26° 3'1.34"S</t>
  </si>
  <si>
    <t>San Francisco</t>
  </si>
  <si>
    <t>El porvenir</t>
  </si>
  <si>
    <t xml:space="preserve"> 63° 1'7.65"O</t>
  </si>
  <si>
    <t xml:space="preserve"> 26° 2'7.22"S</t>
  </si>
  <si>
    <t>GRACIELA PALOMO</t>
  </si>
  <si>
    <t>COMISIONADO MUNICIPAL: VILLA MATOQUE</t>
  </si>
  <si>
    <t>DEPARTAMENTO.: COPO</t>
  </si>
  <si>
    <t>DEPARTAMENTO</t>
  </si>
  <si>
    <t>COMISIONADO MUNICIPAL</t>
  </si>
  <si>
    <t>CANTIDAD DE FAMILIAS</t>
  </si>
  <si>
    <t>COORDENADAS</t>
  </si>
  <si>
    <t>Totales Departamentos</t>
  </si>
  <si>
    <t>Total SAF</t>
  </si>
  <si>
    <t>CASARES</t>
  </si>
  <si>
    <t>Pinto</t>
  </si>
  <si>
    <t>Sachayoj</t>
  </si>
  <si>
    <t>-26.6749512,-61.8234329</t>
  </si>
  <si>
    <t>-26.6883984,-63.563872,15</t>
  </si>
  <si>
    <t>Donadeu</t>
  </si>
  <si>
    <t>-26.7237339,-62.735133,14</t>
  </si>
  <si>
    <t>Varios</t>
  </si>
  <si>
    <t>Campo Gallo</t>
  </si>
  <si>
    <t>Atamasqui</t>
  </si>
  <si>
    <t>Villa Atamasqui</t>
  </si>
  <si>
    <t>Medellin</t>
  </si>
  <si>
    <t>Juanillo</t>
  </si>
  <si>
    <t>Hoyon</t>
  </si>
  <si>
    <t>Avellaneda</t>
  </si>
  <si>
    <t>Villa Mailín</t>
  </si>
  <si>
    <t>-28.478129,-63.2920779,14</t>
  </si>
  <si>
    <t xml:space="preserve">Real Sayana </t>
  </si>
  <si>
    <t>-28.8160068,-62.8537011</t>
  </si>
  <si>
    <t>Lugones</t>
  </si>
  <si>
    <t>-28.3382736,-63.3589372</t>
  </si>
  <si>
    <t>Herrera</t>
  </si>
  <si>
    <t>Punta Pozo</t>
  </si>
  <si>
    <t>Villa de atamasqui</t>
  </si>
  <si>
    <t>Icaño</t>
  </si>
  <si>
    <t>-27.4960201,-64.2492585,14</t>
  </si>
  <si>
    <t>Chaupi Pozo</t>
  </si>
  <si>
    <t>-27.5023227,-64.437345,13</t>
  </si>
  <si>
    <t>Cañada Escobar</t>
  </si>
  <si>
    <t>Negra Muerta</t>
  </si>
  <si>
    <t>Ardiles</t>
  </si>
  <si>
    <t>Gramilla</t>
  </si>
  <si>
    <t>Abra Grande</t>
  </si>
  <si>
    <t>Cloromida</t>
  </si>
  <si>
    <t>San Ramón la Dársena</t>
  </si>
  <si>
    <t>Estacion Simbolar</t>
  </si>
  <si>
    <t>El Aibe</t>
  </si>
  <si>
    <t>Belgrano</t>
  </si>
  <si>
    <t>Fortín Inca</t>
  </si>
  <si>
    <t>-29.1255347,-61.9470741</t>
  </si>
  <si>
    <t>Bandera</t>
  </si>
  <si>
    <t>-28.8842943,-62.2789871</t>
  </si>
  <si>
    <t>Guardia Escolta</t>
  </si>
  <si>
    <t>Capital</t>
  </si>
  <si>
    <t>San Benito</t>
  </si>
  <si>
    <t>-28.0457547,-64.4933672,17</t>
  </si>
  <si>
    <t>Villa Zanjón</t>
  </si>
  <si>
    <t>-27.8606715,-64.2925516,13</t>
  </si>
  <si>
    <t>El Dean</t>
  </si>
  <si>
    <t>Villa la Punta</t>
  </si>
  <si>
    <t>TAPSO</t>
  </si>
  <si>
    <t>Frias</t>
  </si>
  <si>
    <t>Laprida</t>
  </si>
  <si>
    <t>Copo</t>
  </si>
  <si>
    <t>Villa Matoque</t>
  </si>
  <si>
    <t>-25.8145471,-63.820157,14</t>
  </si>
  <si>
    <t>Los Pirpintos</t>
  </si>
  <si>
    <t>-26.1323561,-62.0779151</t>
  </si>
  <si>
    <t>El Cabure</t>
  </si>
  <si>
    <t>Pampa de los Guanacos</t>
  </si>
  <si>
    <t>San Jose de Boqueron</t>
  </si>
  <si>
    <t>Parque Nacional</t>
  </si>
  <si>
    <t>Monte Quemado</t>
  </si>
  <si>
    <t>Caspi Corral</t>
  </si>
  <si>
    <t>-27.3855893,-63.5570489,14</t>
  </si>
  <si>
    <t>La Cañada</t>
  </si>
  <si>
    <t>-27.7094332,-63.788786</t>
  </si>
  <si>
    <t>Colonia San Juan</t>
  </si>
  <si>
    <t>-27.2771,-63.3938</t>
  </si>
  <si>
    <t>LA INVERNADA</t>
  </si>
  <si>
    <t>EL CRUCE</t>
  </si>
  <si>
    <t>CLODOMIRA</t>
  </si>
  <si>
    <t>VILLA FIGUEROA</t>
  </si>
  <si>
    <t>Bandera Bajada</t>
  </si>
  <si>
    <t>VACA HUAÑUNA</t>
  </si>
  <si>
    <t>Guasayán</t>
  </si>
  <si>
    <t>Santa Catalina</t>
  </si>
  <si>
    <t>-28.1241483,-64.7879574,15</t>
  </si>
  <si>
    <t>Villa Guasayan</t>
  </si>
  <si>
    <t>-27.8846597,-64.8598087,15</t>
  </si>
  <si>
    <t>Doña Luisa</t>
  </si>
  <si>
    <t>-27.6871595,-64.7523261,18</t>
  </si>
  <si>
    <t xml:space="preserve">Guampacha </t>
  </si>
  <si>
    <t>-28.0128535,-64.808046,14</t>
  </si>
  <si>
    <t>SAN PDRO DE GUASAYAN</t>
  </si>
  <si>
    <t xml:space="preserve"> LAVALLE</t>
  </si>
  <si>
    <t>Jimenez</t>
  </si>
  <si>
    <t>El Charco</t>
  </si>
  <si>
    <t>-27.2320568,-64.7197143</t>
  </si>
  <si>
    <t>Tres Cruces</t>
  </si>
  <si>
    <t>-27.1994059,-64.6807402,17</t>
  </si>
  <si>
    <t>Pozo Hondo</t>
  </si>
  <si>
    <t>-27.1667607,-64.5098396</t>
  </si>
  <si>
    <t>El Bobadal</t>
  </si>
  <si>
    <t xml:space="preserve"> EL ARENAL</t>
  </si>
  <si>
    <t>Juan Felipe Ibarra</t>
  </si>
  <si>
    <t>Melero</t>
  </si>
  <si>
    <t>-28.2792447,-63.0142644,14</t>
  </si>
  <si>
    <t>El Cadrado</t>
  </si>
  <si>
    <t>Pozo del Toba</t>
  </si>
  <si>
    <t>Suncho Corral</t>
  </si>
  <si>
    <t>Matara</t>
  </si>
  <si>
    <t>El Colorado</t>
  </si>
  <si>
    <t>Loreto</t>
  </si>
  <si>
    <t>Tío Pozo</t>
  </si>
  <si>
    <t>-28.4046091,-64.0085494,13</t>
  </si>
  <si>
    <t>Parajes</t>
  </si>
  <si>
    <t>Sauce Solo</t>
  </si>
  <si>
    <t>-28.3556,-64.1833</t>
  </si>
  <si>
    <t>San Vicente</t>
  </si>
  <si>
    <t>-28.2334317,-64.204215,14</t>
  </si>
  <si>
    <t>La Noria</t>
  </si>
  <si>
    <t>-28.5333,-64.1333</t>
  </si>
  <si>
    <t>Mitre</t>
  </si>
  <si>
    <t>Villa Union</t>
  </si>
  <si>
    <t>Moreno</t>
  </si>
  <si>
    <t xml:space="preserve">Villa Brana </t>
  </si>
  <si>
    <t>-27.3333,-62.9333</t>
  </si>
  <si>
    <t>Libertad</t>
  </si>
  <si>
    <t>-27.0858,-63.0706,12</t>
  </si>
  <si>
    <t>Otumpa</t>
  </si>
  <si>
    <t>Weisburd</t>
  </si>
  <si>
    <t>Lilo Viejo</t>
  </si>
  <si>
    <t>AMAMA</t>
  </si>
  <si>
    <t>Quimili</t>
  </si>
  <si>
    <t>Tintina</t>
  </si>
  <si>
    <t>Tinajas</t>
  </si>
  <si>
    <t>Ojo de Agua</t>
  </si>
  <si>
    <t>Sol de Julio</t>
  </si>
  <si>
    <t>Km 49</t>
  </si>
  <si>
    <t>Pellegrini</t>
  </si>
  <si>
    <t>Santo Domingo</t>
  </si>
  <si>
    <t>-26.2154075,-63.8035719,14</t>
  </si>
  <si>
    <t>Ahí Veremos</t>
  </si>
  <si>
    <t>-25.8666691,-63.9841807,14</t>
  </si>
  <si>
    <t>Pozo Betbeder</t>
  </si>
  <si>
    <t>-26.4089,-64.3369,12</t>
  </si>
  <si>
    <t>El Mojón</t>
  </si>
  <si>
    <t>-26.0954053,-64.3184051</t>
  </si>
  <si>
    <t>Quebracho Coto</t>
  </si>
  <si>
    <t>Pertenecen</t>
  </si>
  <si>
    <t>Rapelli</t>
  </si>
  <si>
    <t>Villa Mercedes</t>
  </si>
  <si>
    <t>Las Delicias</t>
  </si>
  <si>
    <t>Villa Mercedes 2</t>
  </si>
  <si>
    <t>Quebrachos</t>
  </si>
  <si>
    <t>Sumampa</t>
  </si>
  <si>
    <t>-29.3834683,-63.4917035</t>
  </si>
  <si>
    <t>Ramirez de Velazco</t>
  </si>
  <si>
    <t>Rio Hondo</t>
  </si>
  <si>
    <t xml:space="preserve">Amicha </t>
  </si>
  <si>
    <t>-27.6356152,-64.8807788,14</t>
  </si>
  <si>
    <t>Los Nuñez</t>
  </si>
  <si>
    <t>-27.5002745,-64.9135852</t>
  </si>
  <si>
    <t>Pozuelos</t>
  </si>
  <si>
    <t>Colonia Tinco</t>
  </si>
  <si>
    <t>Vinara</t>
  </si>
  <si>
    <t>Sotelo</t>
  </si>
  <si>
    <t xml:space="preserve"> ACOS POZO ARBOLITO</t>
  </si>
  <si>
    <t>VILLA RIO HONDO</t>
  </si>
  <si>
    <t>Lescano</t>
  </si>
  <si>
    <t>Rivadavia</t>
  </si>
  <si>
    <t>Palo Negro</t>
  </si>
  <si>
    <t>-29.6735102,-62.1418618</t>
  </si>
  <si>
    <t>Colonia Alpina</t>
  </si>
  <si>
    <t>Selva</t>
  </si>
  <si>
    <t>Robles</t>
  </si>
  <si>
    <t>Colonia el Simbolar</t>
  </si>
  <si>
    <t>-27.662564,-64.2232844</t>
  </si>
  <si>
    <t>Villa Robles</t>
  </si>
  <si>
    <t>Beltran</t>
  </si>
  <si>
    <t>Fernandez</t>
  </si>
  <si>
    <t>San Martin</t>
  </si>
  <si>
    <t>ATOJ POZO</t>
  </si>
  <si>
    <t>Estacion Robles</t>
  </si>
  <si>
    <t>Salavina</t>
  </si>
  <si>
    <t>Sabagasta</t>
  </si>
  <si>
    <t>Telares</t>
  </si>
  <si>
    <t>La Paliza</t>
  </si>
  <si>
    <t>Chilca Juliana</t>
  </si>
  <si>
    <t>Villa Salavina</t>
  </si>
  <si>
    <t>Vaca Human</t>
  </si>
  <si>
    <t>Sarmiento</t>
  </si>
  <si>
    <t>Garza</t>
  </si>
  <si>
    <t>-28.1514868,-63.5468317</t>
  </si>
  <si>
    <t>Silípica</t>
  </si>
  <si>
    <t>Manogasta</t>
  </si>
  <si>
    <t>-27.758,-64.1334</t>
  </si>
  <si>
    <t>Villa Silípica</t>
  </si>
  <si>
    <t>-28.1175185,-64.1668388,14</t>
  </si>
  <si>
    <t>Arraga</t>
  </si>
  <si>
    <t>-28.0471729,-64.2414783</t>
  </si>
  <si>
    <t>Taboada</t>
  </si>
  <si>
    <t>Tomas Young</t>
  </si>
  <si>
    <t>-28.6003006,-62.1891639</t>
  </si>
  <si>
    <t>TACAÑITAS 1</t>
  </si>
  <si>
    <t>TACAÑITAS 2</t>
  </si>
  <si>
    <t>Añatuya</t>
  </si>
  <si>
    <t>Los Juries</t>
  </si>
  <si>
    <t>Averias</t>
  </si>
  <si>
    <t>Total Comisionados</t>
  </si>
  <si>
    <t>SAF sin comisionados</t>
  </si>
  <si>
    <t>Lote 1 Sur</t>
  </si>
  <si>
    <t>Lote 2 Norte</t>
  </si>
  <si>
    <t>También Villa Mailin 15</t>
  </si>
  <si>
    <t>También en Villa Atamisqui 2</t>
  </si>
  <si>
    <t>Total INAI</t>
  </si>
  <si>
    <t>Relevamiento INAI</t>
  </si>
  <si>
    <t>Comunidad Tala Atun</t>
  </si>
  <si>
    <t>Comunidad Perqas</t>
  </si>
  <si>
    <t>Informados 90</t>
  </si>
  <si>
    <t>22 En Camó Gallo</t>
  </si>
  <si>
    <t>30 En Camó Gallo</t>
  </si>
  <si>
    <t>En santos lugares 12</t>
  </si>
  <si>
    <t>70 En Camó Gallo</t>
  </si>
  <si>
    <t>Tambien en Casares 15</t>
  </si>
  <si>
    <t>Localizado en Abra grande 7</t>
  </si>
  <si>
    <t>Queda en el departamento de  Jimenez y esta relevado alli con 21, mismo numero</t>
  </si>
  <si>
    <t>Con 14 en Abra grande y se lo ve situado ahí. Aquí 15</t>
  </si>
  <si>
    <t>Localizado Laprida con 13, aquí 5</t>
  </si>
  <si>
    <t>Localizado por Frias con 5, aquí 4</t>
  </si>
  <si>
    <t>Localizado Villa La Punta  al norte con 5, aquí 4</t>
  </si>
  <si>
    <t>Localizado por SAF pero en otro comisionado muy al norte, con 6</t>
  </si>
  <si>
    <t>Revelado por PIRPINTOS + otro, 3</t>
  </si>
  <si>
    <t>Ya en otro comisionado</t>
  </si>
  <si>
    <t>Esta en otros 2 pero con una minima cantidad</t>
  </si>
  <si>
    <t>DEPARTAMENTO.: FIGUEROA</t>
  </si>
  <si>
    <t>COMISIONADO MUNICIPAL:CASPI CORRAL</t>
  </si>
  <si>
    <t>El Negrito</t>
  </si>
  <si>
    <t>26°52'30.48"S</t>
  </si>
  <si>
    <t>63°21'44.48"O</t>
  </si>
  <si>
    <t>ALDO TOLEDO</t>
  </si>
  <si>
    <t>LA RAMADA</t>
  </si>
  <si>
    <t>SAN AGUSTIN</t>
  </si>
  <si>
    <t>AVERIAS</t>
  </si>
  <si>
    <t>Mistolito, Campo y Cielo</t>
  </si>
  <si>
    <t xml:space="preserve"> 26°57'33.97"S</t>
  </si>
  <si>
    <t xml:space="preserve"> 63°49'37.20"O</t>
  </si>
  <si>
    <t>KILOMETRO 34</t>
  </si>
  <si>
    <t>KILOMETRO 23</t>
  </si>
  <si>
    <t xml:space="preserve"> 27°39'48.98"S</t>
  </si>
  <si>
    <t xml:space="preserve"> 63°18'2.34"O</t>
  </si>
  <si>
    <t>LA LOMA</t>
  </si>
  <si>
    <t xml:space="preserve"> 27°20'4.05"S</t>
  </si>
  <si>
    <t xml:space="preserve"> 63°42'47.57"O</t>
  </si>
  <si>
    <t>COMISIONADO MUNICIPAL: LA CAÑADA</t>
  </si>
  <si>
    <t>Bochajnio</t>
  </si>
  <si>
    <t xml:space="preserve"> 27°36'0.93"S</t>
  </si>
  <si>
    <t xml:space="preserve"> 63°16'11.70"O</t>
  </si>
  <si>
    <t>NILDA MOYANO</t>
  </si>
  <si>
    <t>Canteros (com. Indijena)</t>
  </si>
  <si>
    <t xml:space="preserve"> 27° 1'7.55"S</t>
  </si>
  <si>
    <t xml:space="preserve"> 63°39'33.34"O</t>
  </si>
  <si>
    <t>3 CHAÑARES</t>
  </si>
  <si>
    <t>Chañar Pozo</t>
  </si>
  <si>
    <t xml:space="preserve"> 26°58'2.53"S</t>
  </si>
  <si>
    <t xml:space="preserve"> 63°41'9.52"O</t>
  </si>
  <si>
    <t>YACU HURMANA</t>
  </si>
  <si>
    <t>Debastadero</t>
  </si>
  <si>
    <t xml:space="preserve"> 27° 4'12.81"S</t>
  </si>
  <si>
    <t xml:space="preserve"> 63°38'24.04"O</t>
  </si>
  <si>
    <t>REMANCITO</t>
  </si>
  <si>
    <t>Desbastadero</t>
  </si>
  <si>
    <t xml:space="preserve"> 27° 3'3.91"S</t>
  </si>
  <si>
    <t xml:space="preserve"> 63°35'9.03"O</t>
  </si>
  <si>
    <t>LA PETRONILA</t>
  </si>
  <si>
    <t>El Albardon</t>
  </si>
  <si>
    <t xml:space="preserve"> 26°57'8.23"S</t>
  </si>
  <si>
    <t xml:space="preserve"> 63°37'15.09"O</t>
  </si>
  <si>
    <t>MADERAS</t>
  </si>
  <si>
    <t>POZO CAVADO</t>
  </si>
  <si>
    <t>El Chañar</t>
  </si>
  <si>
    <t xml:space="preserve"> 27°12'18.78"S</t>
  </si>
  <si>
    <t xml:space="preserve"> 63°25'56.17"O</t>
  </si>
  <si>
    <t>LA CANDELARIA</t>
  </si>
  <si>
    <t>KM 1</t>
  </si>
  <si>
    <t>KM 3</t>
  </si>
  <si>
    <t>El Quebrachal Comunida Ind</t>
  </si>
  <si>
    <t xml:space="preserve"> 27° 0'18.58"S</t>
  </si>
  <si>
    <t xml:space="preserve"> 63°40'14.33"O</t>
  </si>
  <si>
    <t>KM 613</t>
  </si>
  <si>
    <t>El Rincon</t>
  </si>
  <si>
    <t xml:space="preserve"> 27°18'8.46"S</t>
  </si>
  <si>
    <t xml:space="preserve"> 63°19'18.60"O</t>
  </si>
  <si>
    <t xml:space="preserve">ESQUINA </t>
  </si>
  <si>
    <t>El Salvador</t>
  </si>
  <si>
    <t xml:space="preserve"> 27°40'2.25"S</t>
  </si>
  <si>
    <t xml:space="preserve"> 63°32'17.43"O</t>
  </si>
  <si>
    <t>El Tableao</t>
  </si>
  <si>
    <t xml:space="preserve"> 27° 2'19.28"S</t>
  </si>
  <si>
    <t xml:space="preserve"> 63°35'12.90"O</t>
  </si>
  <si>
    <t xml:space="preserve"> 27° 2'24.84"S</t>
  </si>
  <si>
    <t xml:space="preserve"> 63°40'8.92"O</t>
  </si>
  <si>
    <t>COMISIONADO MUNICIPAL COLONIA SAN JUAN</t>
  </si>
  <si>
    <t>Juan Cruz</t>
  </si>
  <si>
    <t xml:space="preserve"> 27°19'1.27"S</t>
  </si>
  <si>
    <t xml:space="preserve"> 63°46'26.00"O</t>
  </si>
  <si>
    <t>Ramon Castillo</t>
  </si>
  <si>
    <t>La Barroza</t>
  </si>
  <si>
    <t xml:space="preserve"> 26°58'11.58"S</t>
  </si>
  <si>
    <t xml:space="preserve"> 63°32'15.55"O</t>
  </si>
  <si>
    <t>La Chichita</t>
  </si>
  <si>
    <t xml:space="preserve"> 27°39'58.20"S</t>
  </si>
  <si>
    <t xml:space="preserve"> 63°17'15.85"O</t>
  </si>
  <si>
    <t>COMISIONADO MUNICIPAL LA INVERNADA</t>
  </si>
  <si>
    <t>Punitayoj</t>
  </si>
  <si>
    <t xml:space="preserve"> 27° 3'7.08"S</t>
  </si>
  <si>
    <t xml:space="preserve"> 63°32'7.58"O</t>
  </si>
  <si>
    <t>Mario Pereyra</t>
  </si>
  <si>
    <t>Rosario</t>
  </si>
  <si>
    <t xml:space="preserve"> 27°42'17.26"S</t>
  </si>
  <si>
    <t xml:space="preserve"> 63°23'32.89"O</t>
  </si>
  <si>
    <t>POMPELLA</t>
  </si>
  <si>
    <t>San Andres</t>
  </si>
  <si>
    <t xml:space="preserve"> 27°13'38.38"S</t>
  </si>
  <si>
    <t xml:space="preserve"> 63°21'0.38"O</t>
  </si>
  <si>
    <t>QUEBRACHALES</t>
  </si>
  <si>
    <t xml:space="preserve"> 27°15'22.09"S</t>
  </si>
  <si>
    <t xml:space="preserve"> 63°20'27.75"O</t>
  </si>
  <si>
    <t xml:space="preserve"> 27°14'14.58"S</t>
  </si>
  <si>
    <t xml:space="preserve"> 63°43'34.28"O</t>
  </si>
  <si>
    <t>EL NEGRITO</t>
  </si>
  <si>
    <t>San Roque (com. Indigena)</t>
  </si>
  <si>
    <t xml:space="preserve"> 27° 2'10.07"S</t>
  </si>
  <si>
    <t xml:space="preserve"> 63°39'49.93"O</t>
  </si>
  <si>
    <t>MACHAJUAY</t>
  </si>
  <si>
    <t>Santa Ana</t>
  </si>
  <si>
    <t xml:space="preserve"> 27° 9'48.21"S</t>
  </si>
  <si>
    <t xml:space="preserve"> 63°28'48.62"O</t>
  </si>
  <si>
    <t xml:space="preserve"> 27°11'32.36"S</t>
  </si>
  <si>
    <t xml:space="preserve"> 63°28'30.28"O</t>
  </si>
  <si>
    <t xml:space="preserve"> 27°44'45.94"S</t>
  </si>
  <si>
    <t xml:space="preserve"> 63°22'38.13"O</t>
  </si>
  <si>
    <t>COMISIONADO MUNICIPAL EL CRUCE</t>
  </si>
  <si>
    <t xml:space="preserve"> 27°11'46.33"S</t>
  </si>
  <si>
    <t xml:space="preserve"> 63°27'15.46"O</t>
  </si>
  <si>
    <t>Hector Torres</t>
  </si>
  <si>
    <t>COMISIONADO MUNICIPAL VILLA FIGUEROA</t>
  </si>
  <si>
    <t>Lorenza Bravo</t>
  </si>
  <si>
    <t>SAN ROQUE 2</t>
  </si>
  <si>
    <t>LA MARAVILLA</t>
  </si>
  <si>
    <t>COMISIONADO BANDERA BAJADA</t>
  </si>
  <si>
    <t>Cristian Caseres</t>
  </si>
  <si>
    <t>EL QUEMADO</t>
  </si>
  <si>
    <t>EL DESVASTADERO Y PUNTA EL VORDO</t>
  </si>
  <si>
    <t>CARDON CENTRO</t>
  </si>
  <si>
    <t>CARDON ESQUINA</t>
  </si>
  <si>
    <t>EL TABLEADO</t>
  </si>
  <si>
    <t>CANTERO</t>
  </si>
  <si>
    <t>QUEBRACHAL</t>
  </si>
  <si>
    <t>CRUZ BAJADA</t>
  </si>
  <si>
    <t>EL ALBARDON</t>
  </si>
  <si>
    <t>LA BARROSA</t>
  </si>
  <si>
    <t>PUNITAyoj</t>
  </si>
  <si>
    <t>COMISIONADO VACA HUAÑUNA</t>
  </si>
  <si>
    <t>Bernardo Aniceto Teves</t>
  </si>
  <si>
    <t>Mapeada INAI 105</t>
  </si>
  <si>
    <t>Comunidad Canteros</t>
  </si>
  <si>
    <t>Comunidad Mistolito</t>
  </si>
  <si>
    <t>Comunidad Potrillo Pozon</t>
  </si>
  <si>
    <t>Comunidad Yaku Muchuna</t>
  </si>
  <si>
    <t>En Caspi Corral, aquí 25</t>
  </si>
  <si>
    <t>Comunidad Indigena mapeada Saf 26, aquí 22</t>
  </si>
  <si>
    <t>SOBRE GASODUCTO</t>
  </si>
  <si>
    <t>CAMINO DEL CEMENTERIO</t>
  </si>
  <si>
    <t>RUTA 157</t>
  </si>
  <si>
    <t>RUTA 64</t>
  </si>
  <si>
    <t>BARRIO NORTE</t>
  </si>
  <si>
    <t>BARRIO LOS HORNOS</t>
  </si>
  <si>
    <t>TRES CERROS</t>
  </si>
  <si>
    <t>VALDE POZO</t>
  </si>
  <si>
    <t>Había 15 relevados</t>
  </si>
  <si>
    <t>Relevado por Santa Catalina y SAF 2 Y 4</t>
  </si>
  <si>
    <t>PUERTA CHIQUITA</t>
  </si>
  <si>
    <t>Juan Manuel Sufloni</t>
  </si>
  <si>
    <t>INTENDENCIA LAVALLE</t>
  </si>
  <si>
    <t>HILLAGE</t>
  </si>
  <si>
    <t>ABRA EL QUIMIL</t>
  </si>
  <si>
    <t>EL CADILLO</t>
  </si>
  <si>
    <t>MORON</t>
  </si>
  <si>
    <t>LAS JUNTAS</t>
  </si>
  <si>
    <t>PUESTO DEL MEDIO</t>
  </si>
  <si>
    <t>Nour, José</t>
  </si>
  <si>
    <t>INTENDENCIA SAN PDRO DE GUASAYAN</t>
  </si>
  <si>
    <t>Luján</t>
  </si>
  <si>
    <t>La Esquina</t>
  </si>
  <si>
    <t>El Cerro</t>
  </si>
  <si>
    <t>Blanca Flor</t>
  </si>
  <si>
    <t>La Breita</t>
  </si>
  <si>
    <t>José Salvatierra</t>
  </si>
  <si>
    <t>COMISIONADO MUNICIPAL GUAMPACHA</t>
  </si>
  <si>
    <t>Localizado en villa guasayan</t>
  </si>
  <si>
    <t>Sin Nombre</t>
  </si>
  <si>
    <t>Puerta Grande</t>
  </si>
  <si>
    <t>Santa Barbara</t>
  </si>
  <si>
    <t>Roberto Peralta</t>
  </si>
  <si>
    <t>64°47'26.95"O</t>
  </si>
  <si>
    <t>-28° 0'48.13"S</t>
  </si>
  <si>
    <t>Guampacha</t>
  </si>
  <si>
    <t>Departamento Guasayan</t>
  </si>
  <si>
    <t>COMISIONADO MUNICIPAL DOÑA LUISA</t>
  </si>
  <si>
    <t>64°47'43.69"O</t>
  </si>
  <si>
    <t>-28° 3'2.30"S</t>
  </si>
  <si>
    <t>64°52'0.13"O</t>
  </si>
  <si>
    <t>-28° 4'59.88"S</t>
  </si>
  <si>
    <t>La Calera</t>
  </si>
  <si>
    <t>64°43'56.37"O</t>
  </si>
  <si>
    <t>-28° 9'37.36"S</t>
  </si>
  <si>
    <t>Loma de Yeso</t>
  </si>
  <si>
    <t>64°51'22.56"O</t>
  </si>
  <si>
    <t>-27°53'4.56"S</t>
  </si>
  <si>
    <t>Tres puertas</t>
  </si>
  <si>
    <t>El Tableado</t>
  </si>
  <si>
    <t>64°51'41.46"O</t>
  </si>
  <si>
    <t>-27°55'27.53"S</t>
  </si>
  <si>
    <t>Las Talas</t>
  </si>
  <si>
    <t>64°51'9.84"O</t>
  </si>
  <si>
    <t>-27°52'24.34"S</t>
  </si>
  <si>
    <t>Las Juntas</t>
  </si>
  <si>
    <t>64°54'39.01"O</t>
  </si>
  <si>
    <t>-27°41'26.63"S</t>
  </si>
  <si>
    <t>El Cautivo</t>
  </si>
  <si>
    <t>Ernesto Aleagas</t>
  </si>
  <si>
    <t>64°51'59.06"O</t>
  </si>
  <si>
    <t>-27°38'47.39"S</t>
  </si>
  <si>
    <t>Loma de yeso</t>
  </si>
  <si>
    <t>COMISIONADO MUNICIPAL VILLA GUASAYAN</t>
  </si>
  <si>
    <t>64°44'39.44"O</t>
  </si>
  <si>
    <t>-27°59'7.63"S</t>
  </si>
  <si>
    <t>Campo verde</t>
  </si>
  <si>
    <t>64°51'11.68"O</t>
  </si>
  <si>
    <t>-28° 7'59.22"S</t>
  </si>
  <si>
    <t>Puerta chiquita</t>
  </si>
  <si>
    <t>64°46'18.50"O</t>
  </si>
  <si>
    <t>-27°49'35.55"S</t>
  </si>
  <si>
    <t>Puerta Chiquita</t>
  </si>
  <si>
    <t>64°44'57.34"O</t>
  </si>
  <si>
    <t>-27°55'36.72"S</t>
  </si>
  <si>
    <t>Tipiro</t>
  </si>
  <si>
    <t>La Esperanza</t>
  </si>
  <si>
    <t>64°41'55.42"O</t>
  </si>
  <si>
    <t>-27°54'37.58"S</t>
  </si>
  <si>
    <t>Simbolar</t>
  </si>
  <si>
    <t>San Martín</t>
  </si>
  <si>
    <t>64°46'55.46"O</t>
  </si>
  <si>
    <t>-27°51'39.82"S</t>
  </si>
  <si>
    <t>Pampa Pozo</t>
  </si>
  <si>
    <t>64°47'3.54"O</t>
  </si>
  <si>
    <t>-27°54'50.24"S</t>
  </si>
  <si>
    <t>Las juntas</t>
  </si>
  <si>
    <t>El Plumero</t>
  </si>
  <si>
    <t>64°52'40.78"O</t>
  </si>
  <si>
    <t>-27°53'31.12"S</t>
  </si>
  <si>
    <t>Puesto del medio</t>
  </si>
  <si>
    <t>La Puntita</t>
  </si>
  <si>
    <t>El Condor</t>
  </si>
  <si>
    <t>Parece ser el mismo de Choya</t>
  </si>
  <si>
    <t>San Justo</t>
  </si>
  <si>
    <t>64°52'51.01"O</t>
  </si>
  <si>
    <t>-27°54'9.24"S</t>
  </si>
  <si>
    <t>64°52'58.67"O</t>
  </si>
  <si>
    <t>-27°52'52.85"S</t>
  </si>
  <si>
    <t>El Simbol</t>
  </si>
  <si>
    <t>Alta Gracia</t>
  </si>
  <si>
    <t>Bella Vista</t>
  </si>
  <si>
    <t>64°52'40.18"O</t>
  </si>
  <si>
    <t>-27°53'2.15"S</t>
  </si>
  <si>
    <t>Moroncito</t>
  </si>
  <si>
    <t>64°52'54.83"O</t>
  </si>
  <si>
    <t>-27°53'1.95"S</t>
  </si>
  <si>
    <t>Moron</t>
  </si>
  <si>
    <t>64°51'56.85"O</t>
  </si>
  <si>
    <t>-28°10'7.46"S</t>
  </si>
  <si>
    <t>Abra del Quimil</t>
  </si>
  <si>
    <t>Maria Eugenia Paz</t>
  </si>
  <si>
    <t>64°53'0.84"O</t>
  </si>
  <si>
    <t>-27°52'39.10"S</t>
  </si>
  <si>
    <t>San Lorenzo</t>
  </si>
  <si>
    <t>COMISIONADO MUNICIPAL SANTA CATALINA</t>
  </si>
  <si>
    <t>Tres Cerros</t>
  </si>
  <si>
    <t>DEPARTAMENTO.: GUASAYÁN</t>
  </si>
  <si>
    <t>Localizado en villa guasayan y en Doña Luisa!, aquí 15</t>
  </si>
  <si>
    <t>Loacalizado por Villa guasayan  y SAF, aquí 28</t>
  </si>
  <si>
    <t>EL ARENAL</t>
  </si>
  <si>
    <t>Ramon Goitea</t>
  </si>
  <si>
    <t>COMISIONADO MUNICIPAL EL ARENAL</t>
  </si>
  <si>
    <t>LOS BANEGAS</t>
  </si>
  <si>
    <t>LOS TUNALES</t>
  </si>
  <si>
    <t>LOS QUEBRACHOS</t>
  </si>
  <si>
    <t>ORELLANAS</t>
  </si>
  <si>
    <t>LOS ROBLES</t>
  </si>
  <si>
    <t>José Fabio Castro</t>
  </si>
  <si>
    <t>Rincon del Carmen</t>
  </si>
  <si>
    <t>Mira Flor</t>
  </si>
  <si>
    <t>Bobadal</t>
  </si>
  <si>
    <t>San Andres del Sur</t>
  </si>
  <si>
    <t>San Cristobal</t>
  </si>
  <si>
    <t>JUAN E MANCILLA</t>
  </si>
  <si>
    <t>COMISIONADO MUNICIPAL EL BOBADAL</t>
  </si>
  <si>
    <t>La Isla</t>
  </si>
  <si>
    <t>Abra de San Antonio</t>
  </si>
  <si>
    <t>Localizado y relevado con numero similar en La Banda</t>
  </si>
  <si>
    <t xml:space="preserve">Cerrillos </t>
  </si>
  <si>
    <t>San Isidro</t>
  </si>
  <si>
    <t>Palos Quemados</t>
  </si>
  <si>
    <t>Alto Pozo</t>
  </si>
  <si>
    <t>Monte Bello</t>
  </si>
  <si>
    <t>La Blanca</t>
  </si>
  <si>
    <t>El Uclar</t>
  </si>
  <si>
    <t>El Rosario</t>
  </si>
  <si>
    <t>Jorge Bustos</t>
  </si>
  <si>
    <t>COMISIONADO MUNICIPAL POZO HONDO</t>
  </si>
  <si>
    <t>EL BAGUAL</t>
  </si>
  <si>
    <t>CAMPO EL QUIMIL</t>
  </si>
  <si>
    <t>SANTA FELISA</t>
  </si>
  <si>
    <t>LA PAJOSA</t>
  </si>
  <si>
    <t>EL PACARA</t>
  </si>
  <si>
    <t>SURI POZO</t>
  </si>
  <si>
    <t>Departamento Jimenez</t>
  </si>
  <si>
    <t>CASHICO</t>
  </si>
  <si>
    <t>Puesto Libertad</t>
  </si>
  <si>
    <t>EL AÑIL</t>
  </si>
  <si>
    <t>toro Pozo</t>
  </si>
  <si>
    <t>CHAÑARITO</t>
  </si>
  <si>
    <t>EL CHURQUI</t>
  </si>
  <si>
    <t>TRES CRUCES</t>
  </si>
  <si>
    <t>Uclar</t>
  </si>
  <si>
    <t>Angel Arturo Medina</t>
  </si>
  <si>
    <t>COMISIONADO MUNICIPAL: TRES CRUCES</t>
  </si>
  <si>
    <t xml:space="preserve"> 64°16'48.27"O</t>
  </si>
  <si>
    <t xml:space="preserve"> 27°11'26.45"S</t>
  </si>
  <si>
    <t>PALOS QUEMADOS</t>
  </si>
  <si>
    <t xml:space="preserve"> 63°39'40.73"O</t>
  </si>
  <si>
    <t xml:space="preserve"> 26°35'28.95"S</t>
  </si>
  <si>
    <t>En tres cruces</t>
  </si>
  <si>
    <t>PUESTO LIBERTAD</t>
  </si>
  <si>
    <t xml:space="preserve"> 63°41'23.82"O</t>
  </si>
  <si>
    <t xml:space="preserve"> 26°39'54.77"S</t>
  </si>
  <si>
    <t xml:space="preserve"> 63°40'42.87"O</t>
  </si>
  <si>
    <t xml:space="preserve"> 26°42'13.06"S</t>
  </si>
  <si>
    <t xml:space="preserve"> 63°39'35.69"O</t>
  </si>
  <si>
    <t xml:space="preserve"> 26°33'15.35"S</t>
  </si>
  <si>
    <t>Nerea Avalos</t>
  </si>
  <si>
    <t>COMISIONADO MUNICIPAL EL CHARCO</t>
  </si>
  <si>
    <t>64º23'30.84" W</t>
  </si>
  <si>
    <t>26º42'39.96" S</t>
  </si>
  <si>
    <t>ARENALES</t>
  </si>
  <si>
    <t>63°40'56.12"O</t>
  </si>
  <si>
    <t>26°37'53.69"S</t>
  </si>
  <si>
    <t>Lomitas</t>
  </si>
  <si>
    <t>64º19'59.879" W</t>
  </si>
  <si>
    <t>26º43'0.12" S</t>
  </si>
  <si>
    <t>DEPARTAMENTO.: JIMENEZ</t>
  </si>
  <si>
    <t>PUESTO  LIBERTAD</t>
  </si>
  <si>
    <t>Localizado en Pozo hondo, aquí 2</t>
  </si>
  <si>
    <t xml:space="preserve"> 26°37'15.69"S</t>
  </si>
  <si>
    <t xml:space="preserve"> 63°40'46.08"O</t>
  </si>
  <si>
    <t>DEPARTAMENTO.: JUAN FELIPE IBARRA</t>
  </si>
  <si>
    <t>COMISIONADO MUNICIPAL MELERO</t>
  </si>
  <si>
    <t>Antonio Ruiz</t>
  </si>
  <si>
    <t>Depto Taboada y JF Ibarra</t>
  </si>
  <si>
    <t xml:space="preserve">San Pedro </t>
  </si>
  <si>
    <t xml:space="preserve"> 28°18'21.00"S</t>
  </si>
  <si>
    <t>62°15'26.00"O</t>
  </si>
  <si>
    <t>Casa Alta</t>
  </si>
  <si>
    <t>28°18'3.02"S</t>
  </si>
  <si>
    <t xml:space="preserve"> 63° 6'24.98"O</t>
  </si>
  <si>
    <t>Taco Atun</t>
  </si>
  <si>
    <t>Canal Melero</t>
  </si>
  <si>
    <t xml:space="preserve">canal Melero </t>
  </si>
  <si>
    <t xml:space="preserve"> 28°19'29.51"S</t>
  </si>
  <si>
    <t xml:space="preserve"> 62°57'36.88"O</t>
  </si>
  <si>
    <t>Lote 62</t>
  </si>
  <si>
    <t xml:space="preserve"> 28°14'17.19"S</t>
  </si>
  <si>
    <t xml:space="preserve"> 62° 1'18.12"O</t>
  </si>
  <si>
    <t>COMISIONADO MUNICIPAL EL CUADRADO</t>
  </si>
  <si>
    <t>ANTONIO ASSEF</t>
  </si>
  <si>
    <t>San Ignacio</t>
  </si>
  <si>
    <t xml:space="preserve"> 27°46'17.19"S</t>
  </si>
  <si>
    <t xml:space="preserve"> 63°22'58.07"O</t>
  </si>
  <si>
    <t>Lote 53</t>
  </si>
  <si>
    <t xml:space="preserve"> 28°14'55.21"S</t>
  </si>
  <si>
    <t xml:space="preserve"> 62° 5'22.19"O</t>
  </si>
  <si>
    <t>EL CUADRADO</t>
  </si>
  <si>
    <t>Lote 8</t>
  </si>
  <si>
    <t xml:space="preserve"> 28°15'2.11"S</t>
  </si>
  <si>
    <t xml:space="preserve"> 62° 5'10.90"O</t>
  </si>
  <si>
    <t>Lote 51</t>
  </si>
  <si>
    <t xml:space="preserve"> 28°16'41.00"S</t>
  </si>
  <si>
    <t xml:space="preserve"> 61°56'14.00"O</t>
  </si>
  <si>
    <t>COMISIONADO MUNICIPAL POZO DEL TOBA</t>
  </si>
  <si>
    <t>Díaz Claudia</t>
  </si>
  <si>
    <t>LOTE 4</t>
  </si>
  <si>
    <t>Comunidad Indigena del Toba???</t>
  </si>
  <si>
    <t>SAN LUIS</t>
  </si>
  <si>
    <t>LOTE 29</t>
  </si>
  <si>
    <t xml:space="preserve">LAS LOMAS </t>
  </si>
  <si>
    <t>TRES MOJONES</t>
  </si>
  <si>
    <t>LA PAMPA</t>
  </si>
  <si>
    <t>INTENDENCIA SUNCHO CORRAL</t>
  </si>
  <si>
    <t>Azar, Jorge</t>
  </si>
  <si>
    <t>CACHI</t>
  </si>
  <si>
    <t>CARAGUASI</t>
  </si>
  <si>
    <t>AZOGASTA</t>
  </si>
  <si>
    <t>MATARA RINCON</t>
  </si>
  <si>
    <t>ROLDAN</t>
  </si>
  <si>
    <t>Tiun PUNCO</t>
  </si>
  <si>
    <t>PAMPA YAÑA</t>
  </si>
  <si>
    <t>Ya relevado en Pozo del Toba pero en la otra punta de la provincia</t>
  </si>
  <si>
    <t>Relevado con 6 mismo comisionado ver que sea otro</t>
  </si>
  <si>
    <t>HOYO</t>
  </si>
  <si>
    <t>POZO GRANDE</t>
  </si>
  <si>
    <t>SAUCE</t>
  </si>
  <si>
    <t>LOJLO</t>
  </si>
  <si>
    <t>MISTOLAR</t>
  </si>
  <si>
    <t>Localizado y relevado por el depto de Figueroa con3</t>
  </si>
  <si>
    <t>MAGA</t>
  </si>
  <si>
    <t>MERCEDES</t>
  </si>
  <si>
    <t>SAN FELIPE</t>
  </si>
  <si>
    <t>SIMBOLAR</t>
  </si>
  <si>
    <t>SURI</t>
  </si>
  <si>
    <t>SAN JACINTO</t>
  </si>
  <si>
    <t>POZO VIEJO</t>
  </si>
  <si>
    <t>RODEO BAJADO</t>
  </si>
  <si>
    <t>HUAICO HIACHUNA</t>
  </si>
  <si>
    <t>HUAIPE</t>
  </si>
  <si>
    <t>ALEJITO</t>
  </si>
  <si>
    <t>AMPA</t>
  </si>
  <si>
    <t>PASCUAL BAJADA</t>
  </si>
  <si>
    <t>CONCEPCION</t>
  </si>
  <si>
    <t>NUEVA GRANADA</t>
  </si>
  <si>
    <t>SAN SIMON</t>
  </si>
  <si>
    <t>PADUA</t>
  </si>
  <si>
    <t>SAN FELIPE NORTE</t>
  </si>
  <si>
    <t>TOLOJNA</t>
  </si>
  <si>
    <t>SAN JOSE</t>
  </si>
  <si>
    <t>COMISIONADO MUNICIPAL SAN ANTONIO</t>
  </si>
  <si>
    <t>Eduardo Alejandro Paz</t>
  </si>
  <si>
    <t>COMISIONADO MUNICIPAL MATARA</t>
  </si>
  <si>
    <t>EL Veinte</t>
  </si>
  <si>
    <t>INTIPUNCO</t>
  </si>
  <si>
    <t>PIRUAS</t>
  </si>
  <si>
    <t>CALLEJON</t>
  </si>
  <si>
    <t>PUENTE BAJADA</t>
  </si>
  <si>
    <t>CAMPORATE</t>
  </si>
  <si>
    <t>EL 19</t>
  </si>
  <si>
    <t>COMISIONADO MUNICIPAL VILELAS</t>
  </si>
  <si>
    <t>Carlos Lopez</t>
  </si>
  <si>
    <t>ESTACION TOBAS</t>
  </si>
  <si>
    <t>EL DESVIO 522</t>
  </si>
  <si>
    <t>LA DISTANCIA</t>
  </si>
  <si>
    <t>La Estancia???</t>
  </si>
  <si>
    <t>LAS PALMERAS</t>
  </si>
  <si>
    <t>COMISIONADO EL COLORADO</t>
  </si>
  <si>
    <t>Jorge Gomez</t>
  </si>
  <si>
    <t>SANTA MARIA</t>
  </si>
  <si>
    <t>Relevado por Pozo del Toba 18</t>
  </si>
  <si>
    <t>Pedir datos es Melero + Canal melero?</t>
  </si>
  <si>
    <t>Vilelas</t>
  </si>
  <si>
    <t>DEPARTAMENTO.: LORETO</t>
  </si>
  <si>
    <t>COMISIONADO MUNICIPAL: TIO POZO</t>
  </si>
  <si>
    <t>GUIDO RUIZ</t>
  </si>
  <si>
    <t>TIO POZO</t>
  </si>
  <si>
    <t>Atasqui y Loreto</t>
  </si>
  <si>
    <t>Burra Huañuna</t>
  </si>
  <si>
    <t xml:space="preserve"> 28°42'8.47"S</t>
  </si>
  <si>
    <t xml:space="preserve"> 64°16'50.09"O</t>
  </si>
  <si>
    <t>TACANAS</t>
  </si>
  <si>
    <t>La Dormida</t>
  </si>
  <si>
    <t xml:space="preserve"> 28°19'53.62"S</t>
  </si>
  <si>
    <t xml:space="preserve"> 64° 0'27.61"O</t>
  </si>
  <si>
    <t>LA DORMIDA</t>
  </si>
  <si>
    <t>La Revancha</t>
  </si>
  <si>
    <t xml:space="preserve"> 28°24'26.35"S</t>
  </si>
  <si>
    <t xml:space="preserve"> 64° 0'13.73"O</t>
  </si>
  <si>
    <t>PIRUITAS</t>
  </si>
  <si>
    <t>ESQUINA POZO</t>
  </si>
  <si>
    <t xml:space="preserve"> 28°28'5.10"S</t>
  </si>
  <si>
    <t xml:space="preserve"> 64° 0'19.97"O</t>
  </si>
  <si>
    <t>Tacanas</t>
  </si>
  <si>
    <t xml:space="preserve"> 28°23'48.38"S</t>
  </si>
  <si>
    <t xml:space="preserve"> 63°55'58.41"O</t>
  </si>
  <si>
    <t xml:space="preserve">LA REVANCHA  </t>
  </si>
  <si>
    <t>Tio Pozo</t>
  </si>
  <si>
    <t xml:space="preserve"> 28°24'21.47"S</t>
  </si>
  <si>
    <t xml:space="preserve"> 63°58'57.14"O</t>
  </si>
  <si>
    <t>TERNERA HUATANA</t>
  </si>
  <si>
    <t xml:space="preserve">ESQUINA POZO </t>
  </si>
  <si>
    <t>28°39'35.80''S</t>
  </si>
  <si>
    <t>64°00'76.63''O</t>
  </si>
  <si>
    <t xml:space="preserve">LOS SAUCES </t>
  </si>
  <si>
    <t>COMISIONADO MUNICIPAL SAUCE SOLO</t>
  </si>
  <si>
    <t>Hector Morales</t>
  </si>
  <si>
    <t>PARAJES</t>
  </si>
  <si>
    <t>Hay dos comisionados iguales?</t>
  </si>
  <si>
    <t>COMISIONADO MUNICIPAL:SAUCE SOLO</t>
  </si>
  <si>
    <t>JORGE PACHECO</t>
  </si>
  <si>
    <t>SAUCE SOLO</t>
  </si>
  <si>
    <t>TUSCA PALTA</t>
  </si>
  <si>
    <t>HUILLA CATINA</t>
  </si>
  <si>
    <t>BURRA HUAÑUNA</t>
  </si>
  <si>
    <t>CAÑADA RICA</t>
  </si>
  <si>
    <t>COMISIONADO MUNICIPAL:SAN VICENTE</t>
  </si>
  <si>
    <t>OSCAR SANTILLAN</t>
  </si>
  <si>
    <t>CRUCESITAS</t>
  </si>
  <si>
    <t>SIMBOL YACUYOJ</t>
  </si>
  <si>
    <t>Los TOTORA</t>
  </si>
  <si>
    <t>SANTA BARBARA</t>
  </si>
  <si>
    <t>COMISIONADO MUNICIPAL LA NORIA</t>
  </si>
  <si>
    <t>Lurdes Rodriguez</t>
  </si>
  <si>
    <t>Ayuncha</t>
  </si>
  <si>
    <t>Los Totora</t>
  </si>
  <si>
    <t>Totora en San Vicente misma cantidad</t>
  </si>
  <si>
    <t>COMISIONDO MUNICIPAL VILLA NUEVA</t>
  </si>
  <si>
    <t>Aldo Enrique Villarreal</t>
  </si>
  <si>
    <t>VILLA NUEVA</t>
  </si>
  <si>
    <t>Todos georreferenciados en San Martin!!!</t>
  </si>
  <si>
    <t>PERCAS</t>
  </si>
  <si>
    <t>LOS GALLEGOS</t>
  </si>
  <si>
    <t>Pasa a San Martin</t>
  </si>
  <si>
    <t>EL TALAT</t>
  </si>
  <si>
    <t>INTENDENCIA LORETO</t>
  </si>
  <si>
    <t>Artaza, José Luis</t>
  </si>
  <si>
    <t>MORAMPA</t>
  </si>
  <si>
    <t>Sauce Solo Parajes</t>
  </si>
  <si>
    <t>DEPARTAMENTO.: MITRE</t>
  </si>
  <si>
    <t>COMISIONADO MUNICIPAL:VILLA UNION</t>
  </si>
  <si>
    <t>Paso de Oscares</t>
  </si>
  <si>
    <t xml:space="preserve"> 29°15'36.69"S</t>
  </si>
  <si>
    <t xml:space="preserve"> 63°12'6.91"O</t>
  </si>
  <si>
    <t>Seferino Farías</t>
  </si>
  <si>
    <t>MARTINEZ</t>
  </si>
  <si>
    <t>Consultar que no sea campo martinez, como Pinto y ver georreferenciacion</t>
  </si>
  <si>
    <t>VIVORITAS</t>
  </si>
  <si>
    <t>Sin cel y contacto pedir a Nora, hay un pinto pero en Aguirre</t>
  </si>
  <si>
    <t>DOMINGO DE RAMOS</t>
  </si>
  <si>
    <t>CAMPO MARTINEZ</t>
  </si>
  <si>
    <t>Localizado Quimili 3</t>
  </si>
  <si>
    <t>EL 25 DE MAYO</t>
  </si>
  <si>
    <t>Localizado Villa Brava 30</t>
  </si>
  <si>
    <t>TOLONA</t>
  </si>
  <si>
    <t>Localizado Villa Brava 20</t>
  </si>
  <si>
    <t>Localizado Quimili 4</t>
  </si>
  <si>
    <t xml:space="preserve">SAN ANTONIO </t>
  </si>
  <si>
    <t>Localizado en Tintina 13</t>
  </si>
  <si>
    <t>LUJAN</t>
  </si>
  <si>
    <t>LEDESMA</t>
  </si>
  <si>
    <t>MuYUSKa</t>
  </si>
  <si>
    <t>STAYLE</t>
  </si>
  <si>
    <t>ToBIANITAs</t>
  </si>
  <si>
    <t>Localizado Villa Brava 40</t>
  </si>
  <si>
    <t>LA MAGDALENA</t>
  </si>
  <si>
    <t>Localizado Villa Brava 31</t>
  </si>
  <si>
    <t>DOS HERMANAS</t>
  </si>
  <si>
    <t>Hugo Escalada</t>
  </si>
  <si>
    <t>COMISIONADO LAS TINAJAS</t>
  </si>
  <si>
    <t>Georreferenciado y relevado en Figueroa</t>
  </si>
  <si>
    <t>POZO DEL CASTAÑO</t>
  </si>
  <si>
    <t>MARI ANGELICA</t>
  </si>
  <si>
    <t>TITUYO</t>
  </si>
  <si>
    <t>LA ELSITA</t>
  </si>
  <si>
    <t>MERCEDEs</t>
  </si>
  <si>
    <t>Relevado Villa Brana (43)</t>
  </si>
  <si>
    <t>PAMPA CHARQUINA</t>
  </si>
  <si>
    <t>LOS MILAGROS</t>
  </si>
  <si>
    <t>Relevado por Otumpa (8)</t>
  </si>
  <si>
    <t>MIRAVAL</t>
  </si>
  <si>
    <t>Relevado por Otumpa (60)</t>
  </si>
  <si>
    <t>ALUHAMPA</t>
  </si>
  <si>
    <t>HASSE</t>
  </si>
  <si>
    <t>Gonzalez, Luis</t>
  </si>
  <si>
    <t>INTENDENCIA DE TINTINA</t>
  </si>
  <si>
    <t>STYLE</t>
  </si>
  <si>
    <t>EL FISCO</t>
  </si>
  <si>
    <t>PUNA</t>
  </si>
  <si>
    <t>EL PERTIGO</t>
  </si>
  <si>
    <t>PAMPA POZO</t>
  </si>
  <si>
    <t>7 DE AGOSTO</t>
  </si>
  <si>
    <t>LOTE 110</t>
  </si>
  <si>
    <t>LOTE 5</t>
  </si>
  <si>
    <t>CAMPO DEL CIELO</t>
  </si>
  <si>
    <t>Fantoni, Omar</t>
  </si>
  <si>
    <t>INTENDENTE DE QUIMILI</t>
  </si>
  <si>
    <t>MARIA ANGELICA</t>
  </si>
  <si>
    <t>ESCUDERO</t>
  </si>
  <si>
    <t>TRINIDAD</t>
  </si>
  <si>
    <t>GONDRA</t>
  </si>
  <si>
    <t>Nicolas Salvatierra</t>
  </si>
  <si>
    <t>COMISIONADO MUNICIPAL: AMAMA</t>
  </si>
  <si>
    <t>LOTE 3</t>
  </si>
  <si>
    <t>PATAY</t>
  </si>
  <si>
    <t>SANTA TERESITA</t>
  </si>
  <si>
    <t>anotado en libertad</t>
  </si>
  <si>
    <t xml:space="preserve">Relevado en Amama y SAF pedir listado </t>
  </si>
  <si>
    <t xml:space="preserve">MARIA ANGELICA </t>
  </si>
  <si>
    <t>EL PUESTO de Santos Lugares</t>
  </si>
  <si>
    <t>AYBAL</t>
  </si>
  <si>
    <t>EL AYBAL</t>
  </si>
  <si>
    <t>9 DE JULIO</t>
  </si>
  <si>
    <t>Antonia Serrano</t>
  </si>
  <si>
    <t>COMISIONADO MUNICIPAL: LILO VIEJO</t>
  </si>
  <si>
    <t>CAROLINA</t>
  </si>
  <si>
    <t>EL 14</t>
  </si>
  <si>
    <t>El SIMBOLAR</t>
  </si>
  <si>
    <t>PAMPA Y MISTOL PAMPA</t>
  </si>
  <si>
    <t>FLORESTA</t>
  </si>
  <si>
    <t>WEISBURD</t>
  </si>
  <si>
    <t>HERIBERTO JIMENEZ</t>
  </si>
  <si>
    <t>COMISIONADO MUNICIPAL: WEISBURD</t>
  </si>
  <si>
    <t>ARBOL BLANCO</t>
  </si>
  <si>
    <t>HERNAN MIRAVAL</t>
  </si>
  <si>
    <t>AEROLIT0</t>
  </si>
  <si>
    <t>OTUMPA</t>
  </si>
  <si>
    <t>OSCAR FLORES</t>
  </si>
  <si>
    <t>COMISIONADO MUNICIPAL:OTUMPA</t>
  </si>
  <si>
    <t xml:space="preserve"> 63° 9'2.47"O</t>
  </si>
  <si>
    <t xml:space="preserve"> 26°56'26.46"S</t>
  </si>
  <si>
    <t>La Elsita</t>
  </si>
  <si>
    <t>RAMON CORIA</t>
  </si>
  <si>
    <t>COMISIONADO MUNICIPAL:LIBERTAD</t>
  </si>
  <si>
    <t>CELESTINA</t>
  </si>
  <si>
    <t xml:space="preserve"> 63° 2'49.24"O</t>
  </si>
  <si>
    <t xml:space="preserve"> 27° 0'12.44"S</t>
  </si>
  <si>
    <t>Santa Teresita</t>
  </si>
  <si>
    <t>LAS UNIDAS</t>
  </si>
  <si>
    <t xml:space="preserve"> 63°11'5.52"O</t>
  </si>
  <si>
    <t xml:space="preserve"> 26°56'6.37"S</t>
  </si>
  <si>
    <t>El Puesto</t>
  </si>
  <si>
    <t>VILLA BRANA</t>
  </si>
  <si>
    <t>BERTO POZO</t>
  </si>
  <si>
    <t xml:space="preserve"> 63°14'3.50"O</t>
  </si>
  <si>
    <t xml:space="preserve"> 27° 1'21.70"S</t>
  </si>
  <si>
    <t>El Hoyo</t>
  </si>
  <si>
    <t>LA CELESTINA</t>
  </si>
  <si>
    <t xml:space="preserve"> 63° 8'48.05"O</t>
  </si>
  <si>
    <t xml:space="preserve"> 26°55'26.85"S</t>
  </si>
  <si>
    <t xml:space="preserve"> 63°12'41.49"O</t>
  </si>
  <si>
    <t xml:space="preserve"> 26°59'48.57"S</t>
  </si>
  <si>
    <t>TUYTUYOJ</t>
  </si>
  <si>
    <t xml:space="preserve"> 63° 8'41.20"O</t>
  </si>
  <si>
    <t xml:space="preserve"> 26°58'48.91"S</t>
  </si>
  <si>
    <t>El Canchon</t>
  </si>
  <si>
    <t>LA CURVA</t>
  </si>
  <si>
    <t>Se agregó</t>
  </si>
  <si>
    <t xml:space="preserve"> 63°10'45.86"O</t>
  </si>
  <si>
    <t xml:space="preserve"> 26°51'20.03"S</t>
  </si>
  <si>
    <t xml:space="preserve"> 9 de Julio</t>
  </si>
  <si>
    <t>HECTOR PAZ</t>
  </si>
  <si>
    <t>COMISIONADO MUNICIPAL:VILLA BRANA</t>
  </si>
  <si>
    <t>63° 2'27.70"O</t>
  </si>
  <si>
    <t xml:space="preserve"> 26°50'28.66"S</t>
  </si>
  <si>
    <t>Lote L , Los Prados y La Estancia (9)</t>
  </si>
  <si>
    <t>DEPARTAMENTO.: MORENO</t>
  </si>
  <si>
    <t xml:space="preserve">Localizado en Libertad, aquí con 4 </t>
  </si>
  <si>
    <t>Localizado en Libertad, aquí con 7</t>
  </si>
  <si>
    <t xml:space="preserve">Relevado en Villa Brana Lilo Viejo y SAF </t>
  </si>
  <si>
    <t>Relevado en Amama y SAF aquí 2</t>
  </si>
  <si>
    <t>Relevado en Villa Brana con misma cantidad 47</t>
  </si>
  <si>
    <t>Relevado en Villa Brana con misma cantidad 5</t>
  </si>
  <si>
    <t>Relevado en Villa Brana con misma cantidad 35</t>
  </si>
  <si>
    <t>Relevado por  WEISBURD, aquí 13</t>
  </si>
  <si>
    <t>Relevado por  WEISBURD, aquí 6</t>
  </si>
  <si>
    <t>Relevado por Las tinajas y situado alli, aquí 4</t>
  </si>
  <si>
    <t>Relevado por Las tinajas y situado alli, aquí 3</t>
  </si>
  <si>
    <t>Localizado en Amama, aquí con 12</t>
  </si>
  <si>
    <t>La ELSITA</t>
  </si>
  <si>
    <t>Localizado en Amama, aquí con 5</t>
  </si>
  <si>
    <t>Relevado en Villa Brana aquí con 3</t>
  </si>
  <si>
    <t>Relevado Villa Brana (41) aquí 18</t>
  </si>
  <si>
    <t>Ver que no sea el de Libertad</t>
  </si>
  <si>
    <t>Relevado en Libertad y Lilo viejo, aquí 5</t>
  </si>
  <si>
    <t>Relevado enlibertad y SAF pedir listado, aquí 12</t>
  </si>
  <si>
    <t>Relevado en Lilo Viejo y SAF pedir listado, aquí 15</t>
  </si>
  <si>
    <t>DEPARTAMENTO.: OJO DE AGUA</t>
  </si>
  <si>
    <t>COMISIONADO MUNICIPAL: SOL DE JULIO</t>
  </si>
  <si>
    <t>Sonia Villarruel</t>
  </si>
  <si>
    <t>La Falda</t>
  </si>
  <si>
    <t xml:space="preserve"> 29°28'34.65"S</t>
  </si>
  <si>
    <t xml:space="preserve"> 63°36'34.18"O</t>
  </si>
  <si>
    <t>CAMPO DEL CISNE</t>
  </si>
  <si>
    <t xml:space="preserve"> 29°24'6.84"S</t>
  </si>
  <si>
    <t xml:space="preserve"> 63°31'35.76"O</t>
  </si>
  <si>
    <t>La Majadilla</t>
  </si>
  <si>
    <t xml:space="preserve"> 29°30'41.23"S</t>
  </si>
  <si>
    <t xml:space="preserve"> 63°35'48.92"O</t>
  </si>
  <si>
    <t>TACO POZO</t>
  </si>
  <si>
    <t xml:space="preserve"> 29°31'39.84"S</t>
  </si>
  <si>
    <t xml:space="preserve"> 63°35'17.74"O</t>
  </si>
  <si>
    <t>EL GARABATO</t>
  </si>
  <si>
    <t>Totora II</t>
  </si>
  <si>
    <t xml:space="preserve"> 29°28'10.19"S</t>
  </si>
  <si>
    <t xml:space="preserve"> 63°45'19.29"O</t>
  </si>
  <si>
    <t>RUMI POZO</t>
  </si>
  <si>
    <t>Las Horquetas</t>
  </si>
  <si>
    <t xml:space="preserve"> 29°25'9.01"S</t>
  </si>
  <si>
    <t xml:space="preserve"> 63°44'8.10"O</t>
  </si>
  <si>
    <t>AMOLADERAS</t>
  </si>
  <si>
    <t>Manfloa</t>
  </si>
  <si>
    <t xml:space="preserve"> 29°24'0.09"S</t>
  </si>
  <si>
    <t xml:space="preserve"> 63°45'40.73"O</t>
  </si>
  <si>
    <t>BAEZ</t>
  </si>
  <si>
    <t>El Antuco</t>
  </si>
  <si>
    <t xml:space="preserve"> 29°29'2.01"S</t>
  </si>
  <si>
    <t xml:space="preserve"> 63°42'56.61"O</t>
  </si>
  <si>
    <t>FUERTE VIEJO</t>
  </si>
  <si>
    <t>El Tirante</t>
  </si>
  <si>
    <t xml:space="preserve"> 29°29'57.48"S</t>
  </si>
  <si>
    <t xml:space="preserve"> 63°47'2.04"O</t>
  </si>
  <si>
    <t>Pozo Grande de Amiman</t>
  </si>
  <si>
    <t xml:space="preserve"> 29°28'7.80"S</t>
  </si>
  <si>
    <t xml:space="preserve"> 63°47'37.32"O</t>
  </si>
  <si>
    <t>CORRAL DEL REY</t>
  </si>
  <si>
    <t xml:space="preserve"> 29°27'41.40"S</t>
  </si>
  <si>
    <t xml:space="preserve"> 63°49'53.04"O</t>
  </si>
  <si>
    <t>LAS FLORES</t>
  </si>
  <si>
    <t>El Arrollo</t>
  </si>
  <si>
    <t xml:space="preserve"> 29°27'42.12"S</t>
  </si>
  <si>
    <t xml:space="preserve"> 63°49'54.48"O</t>
  </si>
  <si>
    <t>POZO DEL SIMBOL</t>
  </si>
  <si>
    <t>Los Chañares</t>
  </si>
  <si>
    <t>EL PRADO</t>
  </si>
  <si>
    <t xml:space="preserve"> 29°29'59.28"S</t>
  </si>
  <si>
    <t xml:space="preserve"> 63°50'54.96"O</t>
  </si>
  <si>
    <t>LA BREA</t>
  </si>
  <si>
    <t>Amiman</t>
  </si>
  <si>
    <t xml:space="preserve"> 29°27'19.09"S</t>
  </si>
  <si>
    <t xml:space="preserve"> 63°53'6.89"O</t>
  </si>
  <si>
    <t>Remansito</t>
  </si>
  <si>
    <t xml:space="preserve"> 29°26'42.02"S</t>
  </si>
  <si>
    <t xml:space="preserve"> 63°53'8.78"O</t>
  </si>
  <si>
    <t>El Talar</t>
  </si>
  <si>
    <t xml:space="preserve"> 29°28'55.92"S</t>
  </si>
  <si>
    <t xml:space="preserve"> 63°53'18.24"O</t>
  </si>
  <si>
    <t>El Retiro</t>
  </si>
  <si>
    <t xml:space="preserve"> 29°27'38.57"S</t>
  </si>
  <si>
    <t xml:space="preserve"> 63°54'28.91"O</t>
  </si>
  <si>
    <t>INTENDENTE OJO DE AGUA</t>
  </si>
  <si>
    <t>La Cantina</t>
  </si>
  <si>
    <t xml:space="preserve"> 29°27'39.24"S</t>
  </si>
  <si>
    <t xml:space="preserve"> 63°54'55.08"O</t>
  </si>
  <si>
    <t>Bitar, Antonio</t>
  </si>
  <si>
    <t xml:space="preserve"> 29°27'42.80"S</t>
  </si>
  <si>
    <t xml:space="preserve"> 63°56'22.90"O</t>
  </si>
  <si>
    <t>Burro Muerto</t>
  </si>
  <si>
    <t xml:space="preserve"> 29°26'17.09"S</t>
  </si>
  <si>
    <t xml:space="preserve"> 63°54'57.26"O</t>
  </si>
  <si>
    <t>Pedir listado de parajes</t>
  </si>
  <si>
    <t xml:space="preserve"> 29°26'19.41"S</t>
  </si>
  <si>
    <t xml:space="preserve"> 63°54'52.01"O</t>
  </si>
  <si>
    <t>y hogares</t>
  </si>
  <si>
    <t>Los Tolditos</t>
  </si>
  <si>
    <t xml:space="preserve"> 29°27'6.82"S</t>
  </si>
  <si>
    <t xml:space="preserve"> 63°48'34.38"O</t>
  </si>
  <si>
    <t xml:space="preserve"> 29°26'31.90"S</t>
  </si>
  <si>
    <t xml:space="preserve"> 63°48'27.79"O</t>
  </si>
  <si>
    <t>COMISIONADO KM 49</t>
  </si>
  <si>
    <t>Menguecho</t>
  </si>
  <si>
    <t xml:space="preserve"> 29°26'11.61"S</t>
  </si>
  <si>
    <t xml:space="preserve"> 63°50'40.04"O</t>
  </si>
  <si>
    <t>La Capilla</t>
  </si>
  <si>
    <t xml:space="preserve"> 29°25'34.05"S</t>
  </si>
  <si>
    <t xml:space="preserve"> 63°50'54.53"O</t>
  </si>
  <si>
    <t>Chacras Norte</t>
  </si>
  <si>
    <t xml:space="preserve"> 29°22'34.74"S</t>
  </si>
  <si>
    <t xml:space="preserve"> 63°51'17.48"O</t>
  </si>
  <si>
    <t>LAS MARAVILLAS</t>
  </si>
  <si>
    <t>El Abra</t>
  </si>
  <si>
    <t xml:space="preserve"> 29°19'34.30"S</t>
  </si>
  <si>
    <t xml:space="preserve"> 63°50'35.20"O</t>
  </si>
  <si>
    <t>EL LAUREL</t>
  </si>
  <si>
    <t>La Guardia</t>
  </si>
  <si>
    <t xml:space="preserve"> 29°18'33.78"S</t>
  </si>
  <si>
    <t xml:space="preserve"> 63°49'44.09"O</t>
  </si>
  <si>
    <t>NEGRA MUERTA</t>
  </si>
  <si>
    <t>Pozancon</t>
  </si>
  <si>
    <t xml:space="preserve"> 29°17'58.56"S</t>
  </si>
  <si>
    <t xml:space="preserve"> 63°57'31.68"O</t>
  </si>
  <si>
    <t>PUENTE EL SALADILLO</t>
  </si>
  <si>
    <t xml:space="preserve"> 29°18'19.80"S</t>
  </si>
  <si>
    <t xml:space="preserve"> 63°56'4.56"O</t>
  </si>
  <si>
    <t>KM 53</t>
  </si>
  <si>
    <t xml:space="preserve"> 29°19'1.20"S</t>
  </si>
  <si>
    <t xml:space="preserve"> 63°56'54.45"O</t>
  </si>
  <si>
    <t>KM 57</t>
  </si>
  <si>
    <t>Las Crucesitas</t>
  </si>
  <si>
    <t xml:space="preserve"> 29°16'54.78"S</t>
  </si>
  <si>
    <t xml:space="preserve"> 63°58'20.32"O</t>
  </si>
  <si>
    <t>Rincon</t>
  </si>
  <si>
    <t xml:space="preserve"> 29°18'12.02"S</t>
  </si>
  <si>
    <t xml:space="preserve"> 64° 1'19.01"O</t>
  </si>
  <si>
    <t>Aserradero</t>
  </si>
  <si>
    <t xml:space="preserve"> 29°18'55.08"S</t>
  </si>
  <si>
    <t xml:space="preserve"> 64° 1'26.27"O</t>
  </si>
  <si>
    <t>Pozo Grande de Armangasta</t>
  </si>
  <si>
    <t xml:space="preserve"> 29°19'6.58"S</t>
  </si>
  <si>
    <t xml:space="preserve"> 64° 3'2.06"O</t>
  </si>
  <si>
    <t>Villa Juana</t>
  </si>
  <si>
    <t xml:space="preserve"> 29°18'19.44"S</t>
  </si>
  <si>
    <t xml:space="preserve"> 64° 5'32.25"O</t>
  </si>
  <si>
    <t>El Recuerdo</t>
  </si>
  <si>
    <t xml:space="preserve"> 29°18'41.04"S</t>
  </si>
  <si>
    <t xml:space="preserve"> 64° 7'4.44"O</t>
  </si>
  <si>
    <t>Est. El Refugio</t>
  </si>
  <si>
    <t xml:space="preserve"> 29°18'27.42"S</t>
  </si>
  <si>
    <t xml:space="preserve"> 64° 7'16.51"O</t>
  </si>
  <si>
    <t>La Puerta</t>
  </si>
  <si>
    <t xml:space="preserve"> 29°27'27.20"S</t>
  </si>
  <si>
    <t xml:space="preserve"> 64° 2'43.56"O</t>
  </si>
  <si>
    <t>Oncan</t>
  </si>
  <si>
    <t xml:space="preserve"> 29°27'48.96"S</t>
  </si>
  <si>
    <t xml:space="preserve"> 63°59'18.24"O</t>
  </si>
  <si>
    <t>Km 96</t>
  </si>
  <si>
    <t xml:space="preserve"> 29°21'22.68"S</t>
  </si>
  <si>
    <t xml:space="preserve"> 64° 9'16.56"O</t>
  </si>
  <si>
    <t>El Chuchi</t>
  </si>
  <si>
    <t xml:space="preserve"> 29°25'39.36"S</t>
  </si>
  <si>
    <t xml:space="preserve"> 64° 5'25.44"O</t>
  </si>
  <si>
    <t>El Algarrobo</t>
  </si>
  <si>
    <t xml:space="preserve"> 29°24'13.84"S</t>
  </si>
  <si>
    <t xml:space="preserve"> 64° 5'25.45"O</t>
  </si>
  <si>
    <t>El Sunchal</t>
  </si>
  <si>
    <t xml:space="preserve"> 29°33'15.12"S</t>
  </si>
  <si>
    <t xml:space="preserve"> 63°55'52.68"O</t>
  </si>
  <si>
    <t>Los Pozos</t>
  </si>
  <si>
    <t xml:space="preserve"> 29°32'20.76"S</t>
  </si>
  <si>
    <t xml:space="preserve"> 63°54'50.40"O</t>
  </si>
  <si>
    <t xml:space="preserve"> 29°32'43.44"S</t>
  </si>
  <si>
    <t xml:space="preserve"> 63°53'33.72"O</t>
  </si>
  <si>
    <t>Chacras del Sur</t>
  </si>
  <si>
    <t xml:space="preserve"> 29°31'38.28"S</t>
  </si>
  <si>
    <t xml:space="preserve"> 63°54'9.72"O</t>
  </si>
  <si>
    <t>Las Mangas</t>
  </si>
  <si>
    <t xml:space="preserve"> 29°31'45.48"S</t>
  </si>
  <si>
    <t xml:space="preserve"> 63°59'23.28"O</t>
  </si>
  <si>
    <t>Guatana</t>
  </si>
  <si>
    <t xml:space="preserve"> 29°32'44.88"S</t>
  </si>
  <si>
    <t xml:space="preserve"> 63°56'54.96"O</t>
  </si>
  <si>
    <t>Agua el Tala</t>
  </si>
  <si>
    <t xml:space="preserve"> 29°32'37.32"S</t>
  </si>
  <si>
    <t xml:space="preserve"> 63°57'22.32"O</t>
  </si>
  <si>
    <t>El Cachi</t>
  </si>
  <si>
    <t xml:space="preserve"> 29°32'11.40"S</t>
  </si>
  <si>
    <t xml:space="preserve"> 63°49'19.56"O</t>
  </si>
  <si>
    <t xml:space="preserve"> 29°33'59.04"S</t>
  </si>
  <si>
    <t xml:space="preserve"> 63°53'55.68"O</t>
  </si>
  <si>
    <t>Balbuena</t>
  </si>
  <si>
    <t xml:space="preserve"> 29°31'25.02"S</t>
  </si>
  <si>
    <t xml:space="preserve"> 63°43'55.72"O</t>
  </si>
  <si>
    <t>Carachi Yaku</t>
  </si>
  <si>
    <t xml:space="preserve"> 29°31'40.44"S</t>
  </si>
  <si>
    <t xml:space="preserve"> 63°45'6.12"O</t>
  </si>
  <si>
    <t>El Durazno</t>
  </si>
  <si>
    <t xml:space="preserve"> 29°33'18.00"S</t>
  </si>
  <si>
    <t xml:space="preserve"> 63°44'31.56"O</t>
  </si>
  <si>
    <t xml:space="preserve"> 29°33'51.59"S</t>
  </si>
  <si>
    <t xml:space="preserve"> 63°53'5.92"O</t>
  </si>
  <si>
    <t>Suri Pozo</t>
  </si>
  <si>
    <t xml:space="preserve"> 29°35'33.54"S</t>
  </si>
  <si>
    <t xml:space="preserve"> 63°54'35.06"O</t>
  </si>
  <si>
    <t>El Jordan</t>
  </si>
  <si>
    <t xml:space="preserve"> 29°36'4.27"S</t>
  </si>
  <si>
    <t xml:space="preserve"> 63°54'45.40"O</t>
  </si>
  <si>
    <t xml:space="preserve"> 29°36'17.45"S</t>
  </si>
  <si>
    <t xml:space="preserve"> 63°56'0.26"O</t>
  </si>
  <si>
    <t>Las Playas</t>
  </si>
  <si>
    <t xml:space="preserve"> 29°35'5.92"S</t>
  </si>
  <si>
    <t xml:space="preserve"> 63°55'44.80"O</t>
  </si>
  <si>
    <t>Las vizcacheras</t>
  </si>
  <si>
    <t xml:space="preserve"> 29°35'44.52"S</t>
  </si>
  <si>
    <t xml:space="preserve"> 63°56'36.31"O</t>
  </si>
  <si>
    <t>Los Morteritos</t>
  </si>
  <si>
    <t xml:space="preserve"> 29°34'9.50"S</t>
  </si>
  <si>
    <t xml:space="preserve"> 63°57'40.28"O</t>
  </si>
  <si>
    <t>El Portezuelo</t>
  </si>
  <si>
    <t xml:space="preserve"> 29°32'23.09"S</t>
  </si>
  <si>
    <t xml:space="preserve"> 63°51'56.50"O</t>
  </si>
  <si>
    <t>El Espinillo</t>
  </si>
  <si>
    <t xml:space="preserve"> 29°32'15.87"S</t>
  </si>
  <si>
    <t xml:space="preserve"> 63°46'37.89"O</t>
  </si>
  <si>
    <t>Cañada Honda</t>
  </si>
  <si>
    <t xml:space="preserve"> 29°31'56.15"S</t>
  </si>
  <si>
    <t xml:space="preserve"> 63°46'46.68"O</t>
  </si>
  <si>
    <t>Pozo del Suncho</t>
  </si>
  <si>
    <t xml:space="preserve"> 29°34'17.99"S</t>
  </si>
  <si>
    <t xml:space="preserve"> 63°41'42.14"O</t>
  </si>
  <si>
    <t>Los Paraisos</t>
  </si>
  <si>
    <t xml:space="preserve"> 29°34'23.24"S</t>
  </si>
  <si>
    <t xml:space="preserve"> 63°42'8.16"O</t>
  </si>
  <si>
    <t>La Primavera</t>
  </si>
  <si>
    <t xml:space="preserve"> 29°34'52.39"S</t>
  </si>
  <si>
    <t xml:space="preserve"> 63°42'26.02"O</t>
  </si>
  <si>
    <t>El Sauce</t>
  </si>
  <si>
    <t xml:space="preserve"> 29°38'38.80"S</t>
  </si>
  <si>
    <t xml:space="preserve"> 63°42'33.39"O</t>
  </si>
  <si>
    <t>El Durazno (flia. Galvan y Arce)</t>
  </si>
  <si>
    <t xml:space="preserve"> 29°39'30.20"S</t>
  </si>
  <si>
    <t xml:space="preserve"> 63°40'6.96"O</t>
  </si>
  <si>
    <t>Las Trancas</t>
  </si>
  <si>
    <t xml:space="preserve"> 29°36'42.72"S</t>
  </si>
  <si>
    <t xml:space="preserve"> 63°42'13.81"O</t>
  </si>
  <si>
    <t>Toro Muerto</t>
  </si>
  <si>
    <t xml:space="preserve"> 29°34'17.13"S</t>
  </si>
  <si>
    <t xml:space="preserve"> 63°40'54.20"O</t>
  </si>
  <si>
    <t>Tigre Muerto</t>
  </si>
  <si>
    <t xml:space="preserve"> 29°33'58.77"S</t>
  </si>
  <si>
    <t xml:space="preserve"> 63°40'6.09"O</t>
  </si>
  <si>
    <t>Tala Cruz</t>
  </si>
  <si>
    <t xml:space="preserve"> 29°34'25.51"S</t>
  </si>
  <si>
    <t xml:space="preserve"> 63°38'33.22"O</t>
  </si>
  <si>
    <t>La Totorilla Sur</t>
  </si>
  <si>
    <t xml:space="preserve"> 29°35'17.68"S</t>
  </si>
  <si>
    <t xml:space="preserve"> 63°39'37.89"O</t>
  </si>
  <si>
    <t>Puesto viejo</t>
  </si>
  <si>
    <t xml:space="preserve"> 29°35'21.80"S</t>
  </si>
  <si>
    <t xml:space="preserve"> 63°40'30.56"O</t>
  </si>
  <si>
    <t>Agua Blanca</t>
  </si>
  <si>
    <t xml:space="preserve"> 29°35'43.47"S</t>
  </si>
  <si>
    <t xml:space="preserve"> 63°39'52.11"O</t>
  </si>
  <si>
    <t>Arrollo El Lescano</t>
  </si>
  <si>
    <t xml:space="preserve"> 29°32'39.12"S</t>
  </si>
  <si>
    <t xml:space="preserve"> 63°39'58.68"O</t>
  </si>
  <si>
    <t>KM 88</t>
  </si>
  <si>
    <t xml:space="preserve"> 29°17'17.52"S</t>
  </si>
  <si>
    <t xml:space="preserve"> 64° 8'33.72"O</t>
  </si>
  <si>
    <t>km 89</t>
  </si>
  <si>
    <t xml:space="preserve"> 29°17'34.44"S</t>
  </si>
  <si>
    <t xml:space="preserve"> 64° 8'43.44"O</t>
  </si>
  <si>
    <t>km 90</t>
  </si>
  <si>
    <t xml:space="preserve"> 29°17'57.04"S</t>
  </si>
  <si>
    <t xml:space="preserve"> 64° 8'40.98"O</t>
  </si>
  <si>
    <t>km 91</t>
  </si>
  <si>
    <t xml:space="preserve"> 29°18'39.60"S</t>
  </si>
  <si>
    <t xml:space="preserve"> 64° 8'48.12"O</t>
  </si>
  <si>
    <t>km 92</t>
  </si>
  <si>
    <t xml:space="preserve"> 29°19'18.48"S</t>
  </si>
  <si>
    <t xml:space="preserve"> 64° 8'54.60"O</t>
  </si>
  <si>
    <t>la Isla</t>
  </si>
  <si>
    <t xml:space="preserve"> 29°25'19.63"S</t>
  </si>
  <si>
    <t xml:space="preserve"> 64° 7'13.43"O</t>
  </si>
  <si>
    <t>Punto Bueno</t>
  </si>
  <si>
    <t xml:space="preserve"> 29°24'12.96"S</t>
  </si>
  <si>
    <t xml:space="preserve"> 64° 7'51.24"O</t>
  </si>
  <si>
    <t>El Martillo</t>
  </si>
  <si>
    <t xml:space="preserve"> 29°25'19.29"S</t>
  </si>
  <si>
    <t xml:space="preserve"> 64° 8'32.61"O</t>
  </si>
  <si>
    <t>El Quebrachal</t>
  </si>
  <si>
    <t xml:space="preserve"> 29°26'17.88"S</t>
  </si>
  <si>
    <t xml:space="preserve"> 64° 7'7.68"O</t>
  </si>
  <si>
    <t xml:space="preserve"> 29°26'27.77"S</t>
  </si>
  <si>
    <t xml:space="preserve"> 64° 2'24.18"O</t>
  </si>
  <si>
    <t>Los Cercos</t>
  </si>
  <si>
    <t xml:space="preserve"> 29°29'14.28"S</t>
  </si>
  <si>
    <t xml:space="preserve"> 63°59'30.48"O</t>
  </si>
  <si>
    <t>Cruce de Sariva</t>
  </si>
  <si>
    <t xml:space="preserve"> 29°32'46.05"S</t>
  </si>
  <si>
    <t xml:space="preserve"> 63°58'56.31"O</t>
  </si>
  <si>
    <t>El Chepe</t>
  </si>
  <si>
    <t xml:space="preserve"> 29°31'40.48"S</t>
  </si>
  <si>
    <t xml:space="preserve"> 63°55'23.87"O</t>
  </si>
  <si>
    <t>El Alto</t>
  </si>
  <si>
    <t xml:space="preserve"> 29°30'44.41"S</t>
  </si>
  <si>
    <t xml:space="preserve"> 63°56'29.12"O</t>
  </si>
  <si>
    <t>La Jarilla</t>
  </si>
  <si>
    <t xml:space="preserve"> 29°29'46.22"S</t>
  </si>
  <si>
    <t xml:space="preserve"> 63°56'33.33"O</t>
  </si>
  <si>
    <t>La Frondosa</t>
  </si>
  <si>
    <t xml:space="preserve"> 63°54'59.74"O</t>
  </si>
  <si>
    <t>Majadilla Sur</t>
  </si>
  <si>
    <t xml:space="preserve"> 29°30'0.34"S</t>
  </si>
  <si>
    <t xml:space="preserve"> 63°52'25.94"O</t>
  </si>
  <si>
    <t>La Laguna</t>
  </si>
  <si>
    <t xml:space="preserve"> 29°33'39.13"S</t>
  </si>
  <si>
    <t xml:space="preserve"> 63°57'33.20"O</t>
  </si>
  <si>
    <t>El Barrial</t>
  </si>
  <si>
    <t xml:space="preserve"> 29°31'4.27"S</t>
  </si>
  <si>
    <t xml:space="preserve"> 63°54'9.18"O</t>
  </si>
  <si>
    <t>La Brea</t>
  </si>
  <si>
    <t xml:space="preserve"> 29°34'41.46"S</t>
  </si>
  <si>
    <t xml:space="preserve"> 63°35'14.49"O</t>
  </si>
  <si>
    <t>Rumi Pozo</t>
  </si>
  <si>
    <t xml:space="preserve"> 29°34'14.12"S</t>
  </si>
  <si>
    <t xml:space="preserve"> 63°32'7.66"O</t>
  </si>
  <si>
    <t>Amoladeras</t>
  </si>
  <si>
    <t xml:space="preserve"> 29°36'50.48"S</t>
  </si>
  <si>
    <t xml:space="preserve"> 63°34'22.53"O</t>
  </si>
  <si>
    <t>El Destino</t>
  </si>
  <si>
    <t xml:space="preserve"> 29°35'31.02"S</t>
  </si>
  <si>
    <t xml:space="preserve"> 63°34'6.06"O</t>
  </si>
  <si>
    <t>DEPARTAMENTO.: PELLEGRINI</t>
  </si>
  <si>
    <t>Hay un par sueltos en el mapa que no están en Pellegrini</t>
  </si>
  <si>
    <t>La Gloria-Pampa Zuni</t>
  </si>
  <si>
    <t xml:space="preserve"> 26° 3'42.26"S</t>
  </si>
  <si>
    <t xml:space="preserve"> 64°10'33.47"O</t>
  </si>
  <si>
    <t>COMISIONADO MUNICIPAL SANTO DOMINGO</t>
  </si>
  <si>
    <t>La  Colonia</t>
  </si>
  <si>
    <t xml:space="preserve"> 26° 4'21.36"S</t>
  </si>
  <si>
    <t xml:space="preserve"> 64°19'1.52"O</t>
  </si>
  <si>
    <t>Domingo Orellana</t>
  </si>
  <si>
    <t>Agua Amarga</t>
  </si>
  <si>
    <t xml:space="preserve"> 26° 4'52.32"S</t>
  </si>
  <si>
    <t xml:space="preserve"> 64°18'36.00"O</t>
  </si>
  <si>
    <t>Iscai Pozo</t>
  </si>
  <si>
    <t>Taco Yuray</t>
  </si>
  <si>
    <t xml:space="preserve"> 26°34'59.88"S</t>
  </si>
  <si>
    <t xml:space="preserve"> 64° 9'43.92"O</t>
  </si>
  <si>
    <t>Esteco</t>
  </si>
  <si>
    <t>Una ubicación en depto lindero Alberdi</t>
  </si>
  <si>
    <t>La Bolsa</t>
  </si>
  <si>
    <t xml:space="preserve"> 26° 5'31.56"S</t>
  </si>
  <si>
    <t xml:space="preserve"> 64°20'29.04"O</t>
  </si>
  <si>
    <t>El Saladillo</t>
  </si>
  <si>
    <t xml:space="preserve">Pozo Nuevo- El Sinqu </t>
  </si>
  <si>
    <t xml:space="preserve"> 26° 4'21.72"S</t>
  </si>
  <si>
    <t xml:space="preserve"> 64°15'3.60"O</t>
  </si>
  <si>
    <t>Alto Alegre</t>
  </si>
  <si>
    <t>lOTE 18</t>
  </si>
  <si>
    <t xml:space="preserve"> 26° 5'33.72"S</t>
  </si>
  <si>
    <t xml:space="preserve"> 64°16'0.48"O</t>
  </si>
  <si>
    <t>La Manga</t>
  </si>
  <si>
    <t>LA BARRANCA</t>
  </si>
  <si>
    <t>26° 11' 17.52'' S</t>
  </si>
  <si>
    <t>64° 17' 11.76'' W</t>
  </si>
  <si>
    <t>Municipio</t>
  </si>
  <si>
    <t>LA ALOJA</t>
  </si>
  <si>
    <t>26º27'42.48'' S</t>
  </si>
  <si>
    <t>64º22'23.159'' W</t>
  </si>
  <si>
    <t>Pozo betbeder</t>
  </si>
  <si>
    <t>EL SALADILLO</t>
  </si>
  <si>
    <t>26º12'12.24'' S</t>
  </si>
  <si>
    <t>64º14'14.999'' W</t>
  </si>
  <si>
    <t>Santo dominto</t>
  </si>
  <si>
    <t>26º20'18.24'' S</t>
  </si>
  <si>
    <t>64º0'1.8" W</t>
  </si>
  <si>
    <t>CHAÑAR REAL</t>
  </si>
  <si>
    <t>26º15'8.28''S</t>
  </si>
  <si>
    <t>64º5'35.16''W</t>
  </si>
  <si>
    <t>Juan Carlos Pereyra</t>
  </si>
  <si>
    <t>SAN SERAFIN (el que figura debería ir en NorEste</t>
  </si>
  <si>
    <t>26º26'60'' S</t>
  </si>
  <si>
    <t>63º45'0'' W</t>
  </si>
  <si>
    <t>Tusca Bajada</t>
  </si>
  <si>
    <t>Las Botijas</t>
  </si>
  <si>
    <t>26°23'53.22"S</t>
  </si>
  <si>
    <t>63°43'32.97"O</t>
  </si>
  <si>
    <t>El Bordo</t>
  </si>
  <si>
    <t>AGUA AZUL</t>
  </si>
  <si>
    <t>26º31'59.88" S</t>
  </si>
  <si>
    <t>64º10'0.12" W</t>
  </si>
  <si>
    <t>Villa Mecedes</t>
  </si>
  <si>
    <t>San Serafin</t>
  </si>
  <si>
    <t>26°25'28.37"S</t>
  </si>
  <si>
    <t>63°43'24.41"O</t>
  </si>
  <si>
    <t>Las delicias</t>
  </si>
  <si>
    <t>MONTE QUEMADO</t>
  </si>
  <si>
    <t>26º16'59.88" S</t>
  </si>
  <si>
    <t>Quebracho coto</t>
  </si>
  <si>
    <t>27º23'49.92" S</t>
  </si>
  <si>
    <t>64º9´20.16" W</t>
  </si>
  <si>
    <t>COMISIONADO MUNICIPAL POZO BETBEDER</t>
  </si>
  <si>
    <t>TAKO PUNCO</t>
  </si>
  <si>
    <t>26º27'26.28" S</t>
  </si>
  <si>
    <t>RICARDO SAUL MEDINA</t>
  </si>
  <si>
    <t>Jumi Pozo</t>
  </si>
  <si>
    <t>San Carlos</t>
  </si>
  <si>
    <t>Las Lajas</t>
  </si>
  <si>
    <t>El Socorro</t>
  </si>
  <si>
    <t>COMISIONADO MUNICIPAL EL MOJON</t>
  </si>
  <si>
    <t>Mario Veron</t>
  </si>
  <si>
    <t>Las Tomas</t>
  </si>
  <si>
    <t>Lote 18</t>
  </si>
  <si>
    <t>Pozo Nuevo</t>
  </si>
  <si>
    <t>La Gloria</t>
  </si>
  <si>
    <t>El Diablo</t>
  </si>
  <si>
    <t>Tacon Bajada</t>
  </si>
  <si>
    <t>Sinqui</t>
  </si>
  <si>
    <t>Pampa suni</t>
  </si>
  <si>
    <t>COMISIONADO MUNICIPAL QUEBRACHO COTO</t>
  </si>
  <si>
    <t>SERGIO CRUZ</t>
  </si>
  <si>
    <t>EL QUEMADITO</t>
  </si>
  <si>
    <t>LA REACCION</t>
  </si>
  <si>
    <t>LA JULIANA</t>
  </si>
  <si>
    <t>SARA PAMPA</t>
  </si>
  <si>
    <t>NO SE A QUE COMISIONADO MUNICIPAL PERTENECEN</t>
  </si>
  <si>
    <t>HORQUETA</t>
  </si>
  <si>
    <t>SIMBOL HUASI</t>
  </si>
  <si>
    <t>TACO YURAJ</t>
  </si>
  <si>
    <t>En villa Mercedes 2</t>
  </si>
  <si>
    <t>CORRAL QUEMADO</t>
  </si>
  <si>
    <t>COMISIONADO MUNICIPAL: RAPELLI</t>
  </si>
  <si>
    <t>En Santo Domingo</t>
  </si>
  <si>
    <t>VALLE FERTIl</t>
  </si>
  <si>
    <t>Santa Maria de LAS CHACRAS</t>
  </si>
  <si>
    <t>COMISIONADO MUNICIPAL: VILLA MERCEDES</t>
  </si>
  <si>
    <t>Hugo Escobar</t>
  </si>
  <si>
    <t>MOLLOJ</t>
  </si>
  <si>
    <t>SALINAS</t>
  </si>
  <si>
    <t>VILLA MERCEDES</t>
  </si>
  <si>
    <t>GUALIAMA</t>
  </si>
  <si>
    <t>LA CONVIVENCIA</t>
  </si>
  <si>
    <t>DUEMAS</t>
  </si>
  <si>
    <t>OVEJERIA</t>
  </si>
  <si>
    <t>EL CABAO</t>
  </si>
  <si>
    <t>En tres municipio y en otro departamento</t>
  </si>
  <si>
    <t>ISLA VERDE</t>
  </si>
  <si>
    <t>VINALITO</t>
  </si>
  <si>
    <t>SAUCE BAJADA</t>
  </si>
  <si>
    <t>COMISIONADO MUNICIPAL: LAS DELICIAS</t>
  </si>
  <si>
    <t>Liliana Juarez</t>
  </si>
  <si>
    <t>GUAPO</t>
  </si>
  <si>
    <t>En el departamento de Alberdi</t>
  </si>
  <si>
    <t>EL ROSADO</t>
  </si>
  <si>
    <t>LA CRIOLLA</t>
  </si>
  <si>
    <t>EL CAMBIADO</t>
  </si>
  <si>
    <t>SAN SERAFIN</t>
  </si>
  <si>
    <t>LAS CHACRAS</t>
  </si>
  <si>
    <t>TACO PUNCO</t>
  </si>
  <si>
    <t>COMISIONADO MUNICIPAL: VILLA MERCEDES 2</t>
  </si>
  <si>
    <t>LA CODICIA</t>
  </si>
  <si>
    <t>ENSENADA</t>
  </si>
  <si>
    <t>Localizado en Las delicias</t>
  </si>
  <si>
    <t>COMISIONADO MUNICIPAL CAMPO GRANDE</t>
  </si>
  <si>
    <t>Jose Alberto Pereyra</t>
  </si>
  <si>
    <t>EL MOLINO</t>
  </si>
  <si>
    <t>ISLAS VERDE</t>
  </si>
  <si>
    <t>Lomas</t>
  </si>
  <si>
    <t>CONVENIENCIA</t>
  </si>
  <si>
    <t>varias veces repetida en gran cantidad</t>
  </si>
  <si>
    <t>Tambien en villa mercedes pero va.</t>
  </si>
  <si>
    <t>LA ENSENADA</t>
  </si>
  <si>
    <t>RODEO GRANDE</t>
  </si>
  <si>
    <t>EL CHURCHIL</t>
  </si>
  <si>
    <t>SAN SERAFINES</t>
  </si>
  <si>
    <t>San serafin en las delicias</t>
  </si>
  <si>
    <t>INTENDENCIA NUEVA ESPERANZA</t>
  </si>
  <si>
    <t>Guerrero, Hugo</t>
  </si>
  <si>
    <t>Pedir listado por paraje</t>
  </si>
  <si>
    <t>SALADILLO</t>
  </si>
  <si>
    <t>JUMI POZO</t>
  </si>
  <si>
    <t>LA BOLSA</t>
  </si>
  <si>
    <t>PUESTO NUEVO</t>
  </si>
  <si>
    <t>Esta en SAF</t>
  </si>
  <si>
    <t>Localizado en Rapelli</t>
  </si>
  <si>
    <t>Localizado en Villa Mercedes, aquí 5</t>
  </si>
  <si>
    <t>En campo grande, aquí con 4</t>
  </si>
  <si>
    <t>DEPARTAMENTO.: QUEBRACHOS</t>
  </si>
  <si>
    <t>COMISIONADO MUNICIPAL SUMAMPA</t>
  </si>
  <si>
    <t>Marcelo Bernasconi</t>
  </si>
  <si>
    <t>El espartal</t>
  </si>
  <si>
    <t xml:space="preserve"> 29°35'41.64"S</t>
  </si>
  <si>
    <t xml:space="preserve"> 63°14'13.92"O</t>
  </si>
  <si>
    <t>Oratorio</t>
  </si>
  <si>
    <t>Algarrobal</t>
  </si>
  <si>
    <t xml:space="preserve"> 29°21'46.11"S</t>
  </si>
  <si>
    <t xml:space="preserve"> 63° 9'18.12"O</t>
  </si>
  <si>
    <t>Bella Criolla</t>
  </si>
  <si>
    <t xml:space="preserve"> 29° 9'4.62"S</t>
  </si>
  <si>
    <t xml:space="preserve"> 63°22'46.93"O</t>
  </si>
  <si>
    <t>El Mistol</t>
  </si>
  <si>
    <t xml:space="preserve"> 29°21'18.72"S</t>
  </si>
  <si>
    <t xml:space="preserve"> 63°18'58.68"O</t>
  </si>
  <si>
    <t>Campo del Cisne</t>
  </si>
  <si>
    <t>Pedir listado por tamaño y diferencia con la SAF</t>
  </si>
  <si>
    <t>Del Bajo</t>
  </si>
  <si>
    <t xml:space="preserve"> 29°23'26.02"S</t>
  </si>
  <si>
    <t xml:space="preserve"> 63°28'16.25"O</t>
  </si>
  <si>
    <t>Villa Quebrachos</t>
  </si>
  <si>
    <t xml:space="preserve"> 29° 9'54.99"S</t>
  </si>
  <si>
    <t xml:space="preserve"> 63°37'33.12"O</t>
  </si>
  <si>
    <t>Se toma 30 por la imagen</t>
  </si>
  <si>
    <t>La Blanquita</t>
  </si>
  <si>
    <t xml:space="preserve"> 29°13'41.68"S</t>
  </si>
  <si>
    <t xml:space="preserve"> 63°24'5.80"O</t>
  </si>
  <si>
    <t>Puerta del Monte</t>
  </si>
  <si>
    <t xml:space="preserve">San Nicolás </t>
  </si>
  <si>
    <t>Corral del Rey</t>
  </si>
  <si>
    <t>Rama Paso</t>
  </si>
  <si>
    <t xml:space="preserve"> 29°12'38.80"S</t>
  </si>
  <si>
    <t xml:space="preserve"> 63°19'43.29"O</t>
  </si>
  <si>
    <t>Rumy Yacu</t>
  </si>
  <si>
    <t>Rio Viejo</t>
  </si>
  <si>
    <t xml:space="preserve"> 29°17'52.43"S</t>
  </si>
  <si>
    <t xml:space="preserve"> 63°16'15.44"O</t>
  </si>
  <si>
    <t>La Cienaguita</t>
  </si>
  <si>
    <t>La Granada</t>
  </si>
  <si>
    <t xml:space="preserve"> 29°26'56.04"S</t>
  </si>
  <si>
    <t xml:space="preserve"> 63°14'30.84"O</t>
  </si>
  <si>
    <t>La Higuera</t>
  </si>
  <si>
    <t>San Juan</t>
  </si>
  <si>
    <t xml:space="preserve"> 29°26'28.96"S</t>
  </si>
  <si>
    <t xml:space="preserve"> 63°20'30.30"O</t>
  </si>
  <si>
    <t>La Ramadita</t>
  </si>
  <si>
    <t>Fuerte Viejo Anexo</t>
  </si>
  <si>
    <t xml:space="preserve"> 29°29'0.24"S</t>
  </si>
  <si>
    <t xml:space="preserve"> 63°10'4.80"O</t>
  </si>
  <si>
    <t>Pozo del Chañar</t>
  </si>
  <si>
    <t xml:space="preserve"> 29°24'48.96"S</t>
  </si>
  <si>
    <t xml:space="preserve"> 63°16'38.28"O</t>
  </si>
  <si>
    <t>Cuchi Corral</t>
  </si>
  <si>
    <t xml:space="preserve"> 29°32'9.96"S</t>
  </si>
  <si>
    <t xml:space="preserve"> 63°14'15.36"O</t>
  </si>
  <si>
    <t>El Pueblito</t>
  </si>
  <si>
    <t xml:space="preserve"> 29°10'12.72"S</t>
  </si>
  <si>
    <t xml:space="preserve"> 63°34'33.60"O</t>
  </si>
  <si>
    <t xml:space="preserve"> 29°14'3.07"S</t>
  </si>
  <si>
    <t xml:space="preserve"> 63°20'45.65"O</t>
  </si>
  <si>
    <t>La Chicharra</t>
  </si>
  <si>
    <t xml:space="preserve"> 29°36'45.72"S</t>
  </si>
  <si>
    <t xml:space="preserve"> 63° 7'7.32"O</t>
  </si>
  <si>
    <t>Los Quebrachos Pobres</t>
  </si>
  <si>
    <t>El ayudante</t>
  </si>
  <si>
    <t xml:space="preserve"> 29°32'35.52"S</t>
  </si>
  <si>
    <t xml:space="preserve"> 63°18'55.08"O</t>
  </si>
  <si>
    <t>El Manchin</t>
  </si>
  <si>
    <t xml:space="preserve"> 29°44'9.50"S</t>
  </si>
  <si>
    <t xml:space="preserve"> 63°58'12.22"O</t>
  </si>
  <si>
    <t>♠</t>
  </si>
  <si>
    <t>14 de Mayo</t>
  </si>
  <si>
    <t xml:space="preserve"> 29°47'25.44"S</t>
  </si>
  <si>
    <t xml:space="preserve"> 63°11'12.48"O</t>
  </si>
  <si>
    <t>Paraje Las Islas</t>
  </si>
  <si>
    <t>Pozo del Monte</t>
  </si>
  <si>
    <t xml:space="preserve"> 29°15'8.64"S</t>
  </si>
  <si>
    <t xml:space="preserve"> 63°27'20.16"O</t>
  </si>
  <si>
    <t>Paraje La Media Luna</t>
  </si>
  <si>
    <t>Pozo Campo del Cisne</t>
  </si>
  <si>
    <t xml:space="preserve"> 29°43'54.84"S</t>
  </si>
  <si>
    <t xml:space="preserve"> 63°13'3.72"O</t>
  </si>
  <si>
    <t xml:space="preserve">Belgrano </t>
  </si>
  <si>
    <t xml:space="preserve"> 29°19'35.40"S</t>
  </si>
  <si>
    <t xml:space="preserve"> 63°36'42.12"O</t>
  </si>
  <si>
    <t>La Trampa</t>
  </si>
  <si>
    <t xml:space="preserve"> 29°43'46.20"S</t>
  </si>
  <si>
    <t xml:space="preserve"> 63° 4'0.12"O</t>
  </si>
  <si>
    <t>Figura mas abajo con 5, chequear cantidad</t>
  </si>
  <si>
    <t xml:space="preserve"> 29°35'18.96"S</t>
  </si>
  <si>
    <t xml:space="preserve"> 63° 9'52.20"O</t>
  </si>
  <si>
    <t>Paraje Jimenez</t>
  </si>
  <si>
    <t xml:space="preserve"> 29°24'9.96"S</t>
  </si>
  <si>
    <t xml:space="preserve"> 63°35'53.71"O</t>
  </si>
  <si>
    <t>Punitas Norte</t>
  </si>
  <si>
    <t>Horcos Tucucuna</t>
  </si>
  <si>
    <t>Las Cañitas</t>
  </si>
  <si>
    <t>El Albardon (Mitre)</t>
  </si>
  <si>
    <t>Navarro (Salavina)</t>
  </si>
  <si>
    <t>El Pueblito y Parajes Vecinos</t>
  </si>
  <si>
    <t>COMISIONADO MUNICIPAL RAMIREZ DE VELAZCO</t>
  </si>
  <si>
    <t>Dina Marisa Avila</t>
  </si>
  <si>
    <t>RAMA PASO</t>
  </si>
  <si>
    <t>ORATORIA</t>
  </si>
  <si>
    <t>Localizado y georreferenciado correctamente enMitre con 20, aquí 60</t>
  </si>
  <si>
    <t>Localizado y georreferenciado correctamente en Salavina con 44, igual aquí</t>
  </si>
  <si>
    <t>En SAF y en otro comisionado con 63, aquí 30</t>
  </si>
  <si>
    <t>DEPARTAMENTO.: RIO HONDO</t>
  </si>
  <si>
    <t>COMISIONADO MUNICIPAL AMICHA</t>
  </si>
  <si>
    <t>Hector Marcelo Sanchez</t>
  </si>
  <si>
    <t>Pozo del Arbolito</t>
  </si>
  <si>
    <t>-27°39.1420</t>
  </si>
  <si>
    <t>64°59.059</t>
  </si>
  <si>
    <t>Patillo</t>
  </si>
  <si>
    <t>Las Tinajas</t>
  </si>
  <si>
    <t>Amicha</t>
  </si>
  <si>
    <t>Palma Larga</t>
  </si>
  <si>
    <t>Bahoma</t>
  </si>
  <si>
    <t>Chañar pozo de abajo</t>
  </si>
  <si>
    <t>Martirizado</t>
  </si>
  <si>
    <t>Algarrobales</t>
  </si>
  <si>
    <t>Chañar Pozo de Arriba</t>
  </si>
  <si>
    <t>Brea Puñuna</t>
  </si>
  <si>
    <t>Abrita grande</t>
  </si>
  <si>
    <t>Sin localizar</t>
  </si>
  <si>
    <t>Falta en el mapa</t>
  </si>
  <si>
    <t>COMISIONADO MUNICIPAL LOS NUÑEZ</t>
  </si>
  <si>
    <t>Los ovejeros</t>
  </si>
  <si>
    <t>Daniel Palavecino</t>
  </si>
  <si>
    <t>Taco suyo</t>
  </si>
  <si>
    <t>Pozo Grande</t>
  </si>
  <si>
    <t>La Abrita</t>
  </si>
  <si>
    <t>Ardiles de la Costa</t>
  </si>
  <si>
    <t>Puesto de los Veliz</t>
  </si>
  <si>
    <t>Chauchillas</t>
  </si>
  <si>
    <t>X</t>
  </si>
  <si>
    <t>COMISIONADO MUNICIPAL POZUELOS</t>
  </si>
  <si>
    <t>RAMON NUÑEZ</t>
  </si>
  <si>
    <t>GUACAYAN</t>
  </si>
  <si>
    <t>LAS HABRAS</t>
  </si>
  <si>
    <t>COMISIONADO MUNICIPAL COLONIA TINCO</t>
  </si>
  <si>
    <t>RICARDO SOSA</t>
  </si>
  <si>
    <t>LA DONOSA VIEJA</t>
  </si>
  <si>
    <t>LA CEJA</t>
  </si>
  <si>
    <t>COMISIONADO MUNICIPAL VINARA</t>
  </si>
  <si>
    <t>PATRICIA DECIMA</t>
  </si>
  <si>
    <t>TALA POZO</t>
  </si>
  <si>
    <t xml:space="preserve">Georreferenciado en Sotelo con 10 hogares. </t>
  </si>
  <si>
    <t>LA LANCHA</t>
  </si>
  <si>
    <t>ALGARROBALES</t>
  </si>
  <si>
    <t>CAÑADA ROBLES</t>
  </si>
  <si>
    <t>COMISIONADO MUNICIPAL SOTELO</t>
  </si>
  <si>
    <t>Ramon Dante Gonzalez</t>
  </si>
  <si>
    <t>SOTELO</t>
  </si>
  <si>
    <t>SOTELILLO</t>
  </si>
  <si>
    <t>PUESTOS LAS SALAS</t>
  </si>
  <si>
    <t>CHAÑAR POZO DEL MEDIO</t>
  </si>
  <si>
    <t>x</t>
  </si>
  <si>
    <t>COMISIONADO MUNICIPAL ACOS POZO ARBOLITO</t>
  </si>
  <si>
    <t>Sandra Beatriz Gonzalez</t>
  </si>
  <si>
    <t>JIMENEZ PAZ</t>
  </si>
  <si>
    <t>HABRA DEL PADRE</t>
  </si>
  <si>
    <t>POZO DEL JUME</t>
  </si>
  <si>
    <t>PUESTO LOS VILLAGRA</t>
  </si>
  <si>
    <t>POZO DEL ARBOLITO</t>
  </si>
  <si>
    <t>PALMA LARGA</t>
  </si>
  <si>
    <t>COMISIONADO MUNICIPAL VILLA RIO HONDO</t>
  </si>
  <si>
    <t>Fernando Sanchez</t>
  </si>
  <si>
    <t>Pedir listado y mapear</t>
  </si>
  <si>
    <t>VILLA RIO HONDO:</t>
  </si>
  <si>
    <t>MANANTIAL</t>
  </si>
  <si>
    <t>PUESTO SAN ANTONIO</t>
  </si>
  <si>
    <t>PUESTO LA SOLEDAD</t>
  </si>
  <si>
    <t>MISTOL REDONDO</t>
  </si>
  <si>
    <t>QUEBRACHO RALO</t>
  </si>
  <si>
    <t>CUICOS</t>
  </si>
  <si>
    <t>PATILLOS</t>
  </si>
  <si>
    <t>En municipalidad de Amicha, ver</t>
  </si>
  <si>
    <t>AMICHA:</t>
  </si>
  <si>
    <t>BAHOMA</t>
  </si>
  <si>
    <t>3 en Amicha</t>
  </si>
  <si>
    <t>AVE MARTILIZADO</t>
  </si>
  <si>
    <t>BARRIALITOS</t>
  </si>
  <si>
    <t>POZO WASCHO</t>
  </si>
  <si>
    <t>LAS CANTERAS</t>
  </si>
  <si>
    <t>CHAÑAR POZO DE ARRIBA</t>
  </si>
  <si>
    <t>6 en Amicha</t>
  </si>
  <si>
    <t>CHAÑAR POZO DE ABAJO</t>
  </si>
  <si>
    <t>1 en SAF</t>
  </si>
  <si>
    <t>SAN CARLOS</t>
  </si>
  <si>
    <t>ACOS:</t>
  </si>
  <si>
    <t>POZO DEL JUMI</t>
  </si>
  <si>
    <t>LINEA AZUL</t>
  </si>
  <si>
    <t>COMISION LESCANO</t>
  </si>
  <si>
    <t>José Francisco Gonzalez</t>
  </si>
  <si>
    <t>LAS TINAJAS</t>
  </si>
  <si>
    <t>LESCANO</t>
  </si>
  <si>
    <t>Georreferenciados en BANDA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</si>
</sst>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2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2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E6D5F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AC73D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39997558519241921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ck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25" borderId="0" applyNumberFormat="0" applyBorder="0" applyAlignment="0" applyProtection="0"/>
  </cellStyleXfs>
  <cellXfs count="596">
    <xf numFmtId="0" fontId="0" fillId="0" borderId="0" xfId="0"/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4" xfId="0" applyFill="1" applyBorder="1"/>
    <xf numFmtId="0" fontId="0" fillId="2" borderId="1" xfId="0" applyFill="1" applyBorder="1"/>
    <xf numFmtId="0" fontId="0" fillId="2" borderId="2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/>
    <xf numFmtId="0" fontId="0" fillId="3" borderId="0" xfId="0" applyFill="1"/>
    <xf numFmtId="0" fontId="3" fillId="0" borderId="12" xfId="0" applyFont="1" applyBorder="1" applyAlignment="1">
      <alignment horizontal="left" vertical="center" wrapText="1"/>
    </xf>
    <xf numFmtId="0" fontId="0" fillId="3" borderId="12" xfId="0" applyFill="1" applyBorder="1"/>
    <xf numFmtId="0" fontId="0" fillId="0" borderId="12" xfId="0" applyBorder="1"/>
    <xf numFmtId="0" fontId="0" fillId="5" borderId="12" xfId="0" applyFill="1" applyBorder="1"/>
    <xf numFmtId="0" fontId="1" fillId="0" borderId="0" xfId="0" applyFont="1" applyFill="1"/>
    <xf numFmtId="0" fontId="0" fillId="2" borderId="9" xfId="0" applyFill="1" applyBorder="1"/>
    <xf numFmtId="0" fontId="0" fillId="2" borderId="11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 applyAlignment="1">
      <alignment vertical="center"/>
    </xf>
    <xf numFmtId="0" fontId="0" fillId="5" borderId="0" xfId="0" applyFill="1"/>
    <xf numFmtId="0" fontId="0" fillId="0" borderId="9" xfId="0" applyFill="1" applyBorder="1"/>
    <xf numFmtId="0" fontId="0" fillId="0" borderId="11" xfId="0" applyFill="1" applyBorder="1"/>
    <xf numFmtId="0" fontId="0" fillId="2" borderId="14" xfId="0" applyFill="1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4" fillId="2" borderId="18" xfId="0" applyFont="1" applyFill="1" applyBorder="1" applyAlignment="1">
      <alignment horizontal="left" vertical="center"/>
    </xf>
    <xf numFmtId="0" fontId="0" fillId="2" borderId="19" xfId="0" applyFill="1" applyBorder="1" applyAlignment="1">
      <alignment horizontal="center" vertical="center" wrapText="1"/>
    </xf>
    <xf numFmtId="0" fontId="0" fillId="7" borderId="0" xfId="0" applyFill="1"/>
    <xf numFmtId="164" fontId="0" fillId="2" borderId="2" xfId="0" applyNumberFormat="1" applyFill="1" applyBorder="1"/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0" fillId="2" borderId="8" xfId="0" applyNumberFormat="1" applyFill="1" applyBorder="1"/>
    <xf numFmtId="0" fontId="0" fillId="4" borderId="0" xfId="0" applyFill="1"/>
    <xf numFmtId="164" fontId="0" fillId="0" borderId="0" xfId="0" applyNumberFormat="1"/>
    <xf numFmtId="0" fontId="7" fillId="3" borderId="22" xfId="0" applyFont="1" applyFill="1" applyBorder="1" applyAlignment="1">
      <alignment vertical="center" wrapText="1"/>
    </xf>
    <xf numFmtId="164" fontId="1" fillId="0" borderId="0" xfId="0" applyNumberFormat="1" applyFont="1"/>
    <xf numFmtId="0" fontId="3" fillId="6" borderId="12" xfId="0" applyFont="1" applyFill="1" applyBorder="1" applyAlignment="1">
      <alignment horizontal="left" vertical="center" wrapText="1"/>
    </xf>
    <xf numFmtId="0" fontId="7" fillId="8" borderId="2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vertical="center" wrapText="1"/>
    </xf>
    <xf numFmtId="0" fontId="0" fillId="9" borderId="0" xfId="0" applyFill="1"/>
    <xf numFmtId="0" fontId="3" fillId="3" borderId="12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vertical="center" wrapText="1"/>
    </xf>
    <xf numFmtId="0" fontId="0" fillId="5" borderId="21" xfId="0" applyFill="1" applyBorder="1" applyAlignment="1">
      <alignment horizontal="center"/>
    </xf>
    <xf numFmtId="0" fontId="0" fillId="3" borderId="20" xfId="0" applyFill="1" applyBorder="1"/>
    <xf numFmtId="0" fontId="7" fillId="7" borderId="24" xfId="0" applyFont="1" applyFill="1" applyBorder="1" applyAlignment="1">
      <alignment vertical="center" wrapText="1"/>
    </xf>
    <xf numFmtId="0" fontId="0" fillId="3" borderId="21" xfId="0" applyFill="1" applyBorder="1" applyAlignment="1">
      <alignment horizontal="center"/>
    </xf>
    <xf numFmtId="0" fontId="0" fillId="0" borderId="20" xfId="0" applyBorder="1"/>
    <xf numFmtId="0" fontId="7" fillId="3" borderId="24" xfId="0" applyFont="1" applyFill="1" applyBorder="1" applyAlignment="1">
      <alignment vertical="center" wrapText="1"/>
    </xf>
    <xf numFmtId="0" fontId="7" fillId="10" borderId="24" xfId="0" applyFont="1" applyFill="1" applyBorder="1" applyAlignment="1">
      <alignment vertical="center" wrapText="1"/>
    </xf>
    <xf numFmtId="0" fontId="7" fillId="6" borderId="24" xfId="0" applyFont="1" applyFill="1" applyBorder="1" applyAlignment="1">
      <alignment vertical="center" wrapText="1"/>
    </xf>
    <xf numFmtId="0" fontId="2" fillId="0" borderId="0" xfId="0" applyFont="1"/>
    <xf numFmtId="0" fontId="7" fillId="11" borderId="22" xfId="0" applyFont="1" applyFill="1" applyBorder="1" applyAlignment="1">
      <alignment vertical="center" wrapText="1"/>
    </xf>
    <xf numFmtId="0" fontId="10" fillId="3" borderId="26" xfId="0" applyFont="1" applyFill="1" applyBorder="1" applyAlignment="1">
      <alignment horizontal="left" vertical="center" wrapText="1"/>
    </xf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7" fillId="11" borderId="24" xfId="0" applyFont="1" applyFill="1" applyBorder="1" applyAlignment="1">
      <alignment vertical="center" wrapText="1"/>
    </xf>
    <xf numFmtId="0" fontId="0" fillId="0" borderId="27" xfId="0" applyBorder="1" applyAlignment="1">
      <alignment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vertical="center" wrapText="1"/>
    </xf>
    <xf numFmtId="0" fontId="7" fillId="3" borderId="13" xfId="0" applyFont="1" applyFill="1" applyBorder="1" applyAlignment="1">
      <alignment vertical="center" wrapText="1"/>
    </xf>
    <xf numFmtId="0" fontId="0" fillId="11" borderId="21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22" xfId="0" applyFill="1" applyBorder="1"/>
    <xf numFmtId="0" fontId="0" fillId="6" borderId="12" xfId="0" applyFill="1" applyBorder="1"/>
    <xf numFmtId="0" fontId="0" fillId="6" borderId="20" xfId="0" applyFill="1" applyBorder="1"/>
    <xf numFmtId="0" fontId="8" fillId="3" borderId="22" xfId="0" applyFont="1" applyFill="1" applyBorder="1" applyAlignment="1">
      <alignment vertical="center" wrapText="1"/>
    </xf>
    <xf numFmtId="0" fontId="2" fillId="12" borderId="0" xfId="0" applyFont="1" applyFill="1"/>
    <xf numFmtId="0" fontId="3" fillId="3" borderId="26" xfId="0" applyFont="1" applyFill="1" applyBorder="1" applyAlignment="1">
      <alignment horizontal="left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0" borderId="21" xfId="0" applyFill="1" applyBorder="1"/>
    <xf numFmtId="0" fontId="0" fillId="0" borderId="20" xfId="0" applyFill="1" applyBorder="1"/>
    <xf numFmtId="0" fontId="0" fillId="13" borderId="0" xfId="0" applyFill="1"/>
    <xf numFmtId="164" fontId="0" fillId="13" borderId="0" xfId="0" applyNumberFormat="1" applyFill="1"/>
    <xf numFmtId="0" fontId="1" fillId="13" borderId="0" xfId="0" applyFont="1" applyFill="1"/>
    <xf numFmtId="0" fontId="7" fillId="6" borderId="29" xfId="0" applyFont="1" applyFill="1" applyBorder="1" applyAlignment="1">
      <alignment vertical="center" wrapText="1"/>
    </xf>
    <xf numFmtId="0" fontId="0" fillId="7" borderId="12" xfId="0" applyFill="1" applyBorder="1"/>
    <xf numFmtId="164" fontId="1" fillId="13" borderId="0" xfId="0" applyNumberFormat="1" applyFont="1" applyFill="1"/>
    <xf numFmtId="164" fontId="0" fillId="2" borderId="16" xfId="0" applyNumberFormat="1" applyFill="1" applyBorder="1"/>
    <xf numFmtId="0" fontId="0" fillId="10" borderId="0" xfId="0" applyFill="1"/>
    <xf numFmtId="0" fontId="0" fillId="2" borderId="0" xfId="0" applyFill="1"/>
    <xf numFmtId="0" fontId="1" fillId="2" borderId="0" xfId="0" applyFont="1" applyFill="1"/>
    <xf numFmtId="0" fontId="0" fillId="2" borderId="10" xfId="0" applyFill="1" applyBorder="1"/>
    <xf numFmtId="0" fontId="0" fillId="2" borderId="19" xfId="0" applyFill="1" applyBorder="1"/>
    <xf numFmtId="0" fontId="0" fillId="8" borderId="0" xfId="0" applyFill="1"/>
    <xf numFmtId="0" fontId="0" fillId="14" borderId="0" xfId="0" applyFill="1"/>
    <xf numFmtId="0" fontId="0" fillId="14" borderId="14" xfId="0" applyFill="1" applyBorder="1"/>
    <xf numFmtId="0" fontId="0" fillId="14" borderId="15" xfId="0" applyFill="1" applyBorder="1"/>
    <xf numFmtId="164" fontId="0" fillId="14" borderId="16" xfId="0" applyNumberFormat="1" applyFill="1" applyBorder="1"/>
    <xf numFmtId="0" fontId="3" fillId="3" borderId="12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14" borderId="17" xfId="0" applyFill="1" applyBorder="1"/>
    <xf numFmtId="0" fontId="0" fillId="14" borderId="18" xfId="0" applyFill="1" applyBorder="1"/>
    <xf numFmtId="0" fontId="4" fillId="14" borderId="18" xfId="0" applyFont="1" applyFill="1" applyBorder="1" applyAlignment="1">
      <alignment horizontal="left" vertical="center"/>
    </xf>
    <xf numFmtId="0" fontId="0" fillId="14" borderId="19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14" borderId="16" xfId="0" applyFill="1" applyBorder="1"/>
    <xf numFmtId="0" fontId="0" fillId="14" borderId="18" xfId="0" applyFill="1" applyBorder="1" applyAlignment="1">
      <alignment vertical="center"/>
    </xf>
    <xf numFmtId="0" fontId="0" fillId="14" borderId="19" xfId="0" applyFill="1" applyBorder="1" applyAlignment="1">
      <alignment vertical="center"/>
    </xf>
    <xf numFmtId="0" fontId="0" fillId="15" borderId="0" xfId="0" applyFill="1"/>
    <xf numFmtId="0" fontId="0" fillId="6" borderId="0" xfId="0" applyFill="1"/>
    <xf numFmtId="0" fontId="0" fillId="3" borderId="13" xfId="0" applyFont="1" applyFill="1" applyBorder="1" applyAlignment="1">
      <alignment horizontal="center" vertical="center"/>
    </xf>
    <xf numFmtId="0" fontId="0" fillId="3" borderId="31" xfId="0" applyFont="1" applyFill="1" applyBorder="1" applyAlignment="1">
      <alignment horizontal="center" vertical="center"/>
    </xf>
    <xf numFmtId="0" fontId="0" fillId="2" borderId="27" xfId="0" applyFill="1" applyBorder="1"/>
    <xf numFmtId="0" fontId="0" fillId="3" borderId="2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14" borderId="19" xfId="0" applyFill="1" applyBorder="1"/>
    <xf numFmtId="0" fontId="12" fillId="6" borderId="27" xfId="0" applyFont="1" applyFill="1" applyBorder="1"/>
    <xf numFmtId="0" fontId="0" fillId="16" borderId="0" xfId="0" applyFill="1"/>
    <xf numFmtId="0" fontId="0" fillId="17" borderId="0" xfId="0" applyFill="1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11" fillId="3" borderId="21" xfId="0" applyFont="1" applyFill="1" applyBorder="1"/>
    <xf numFmtId="0" fontId="11" fillId="3" borderId="12" xfId="0" applyFont="1" applyFill="1" applyBorder="1" applyAlignment="1">
      <alignment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/>
    <xf numFmtId="0" fontId="11" fillId="3" borderId="0" xfId="0" applyFont="1" applyFill="1"/>
    <xf numFmtId="0" fontId="0" fillId="7" borderId="13" xfId="0" applyFill="1" applyBorder="1" applyAlignment="1">
      <alignment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6" borderId="13" xfId="0" applyFill="1" applyBorder="1"/>
    <xf numFmtId="0" fontId="0" fillId="3" borderId="21" xfId="0" applyFill="1" applyBorder="1"/>
    <xf numFmtId="0" fontId="0" fillId="3" borderId="12" xfId="0" applyFill="1" applyBorder="1" applyAlignment="1">
      <alignment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8" borderId="13" xfId="0" applyFill="1" applyBorder="1" applyAlignment="1">
      <alignment vertical="center" wrapText="1"/>
    </xf>
    <xf numFmtId="0" fontId="0" fillId="8" borderId="12" xfId="0" applyFill="1" applyBorder="1" applyAlignment="1">
      <alignment vertical="center" wrapText="1"/>
    </xf>
    <xf numFmtId="0" fontId="0" fillId="3" borderId="13" xfId="0" applyFill="1" applyBorder="1" applyAlignment="1">
      <alignment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13" xfId="0" applyFill="1" applyBorder="1"/>
    <xf numFmtId="0" fontId="1" fillId="6" borderId="13" xfId="0" applyFont="1" applyFill="1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9" borderId="13" xfId="0" applyFill="1" applyBorder="1"/>
    <xf numFmtId="0" fontId="0" fillId="7" borderId="12" xfId="0" applyFill="1" applyBorder="1" applyAlignment="1">
      <alignment vertical="center" wrapText="1"/>
    </xf>
    <xf numFmtId="164" fontId="0" fillId="2" borderId="19" xfId="0" applyNumberFormat="1" applyFill="1" applyBorder="1"/>
    <xf numFmtId="0" fontId="12" fillId="0" borderId="0" xfId="0" applyFont="1"/>
    <xf numFmtId="0" fontId="0" fillId="18" borderId="0" xfId="0" applyFill="1"/>
    <xf numFmtId="0" fontId="0" fillId="14" borderId="27" xfId="0" applyFill="1" applyBorder="1" applyAlignment="1">
      <alignment vertical="center"/>
    </xf>
    <xf numFmtId="0" fontId="0" fillId="6" borderId="25" xfId="0" applyFill="1" applyBorder="1"/>
    <xf numFmtId="0" fontId="1" fillId="6" borderId="13" xfId="0" applyFont="1" applyFill="1" applyBorder="1"/>
    <xf numFmtId="0" fontId="0" fillId="6" borderId="22" xfId="0" applyFill="1" applyBorder="1"/>
    <xf numFmtId="0" fontId="0" fillId="6" borderId="27" xfId="0" applyFill="1" applyBorder="1"/>
    <xf numFmtId="0" fontId="0" fillId="6" borderId="32" xfId="0" applyFill="1" applyBorder="1"/>
    <xf numFmtId="0" fontId="0" fillId="14" borderId="21" xfId="0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19" borderId="0" xfId="0" applyFill="1"/>
    <xf numFmtId="0" fontId="1" fillId="6" borderId="0" xfId="0" applyFont="1" applyFill="1"/>
    <xf numFmtId="0" fontId="0" fillId="20" borderId="0" xfId="0" applyFill="1"/>
    <xf numFmtId="0" fontId="0" fillId="0" borderId="2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6" borderId="22" xfId="0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7" borderId="22" xfId="0" applyFill="1" applyBorder="1" applyAlignment="1">
      <alignment vertical="center" wrapText="1"/>
    </xf>
    <xf numFmtId="0" fontId="0" fillId="3" borderId="22" xfId="0" applyFill="1" applyBorder="1" applyAlignment="1">
      <alignment vertical="center" wrapText="1"/>
    </xf>
    <xf numFmtId="0" fontId="0" fillId="10" borderId="22" xfId="0" applyFill="1" applyBorder="1" applyAlignment="1">
      <alignment vertical="center" wrapText="1"/>
    </xf>
    <xf numFmtId="0" fontId="0" fillId="3" borderId="19" xfId="0" applyFill="1" applyBorder="1"/>
    <xf numFmtId="0" fontId="2" fillId="14" borderId="0" xfId="0" applyFont="1" applyFill="1" applyBorder="1" applyAlignment="1">
      <alignment horizontal="center"/>
    </xf>
    <xf numFmtId="0" fontId="0" fillId="14" borderId="0" xfId="0" applyFill="1" applyBorder="1"/>
    <xf numFmtId="0" fontId="0" fillId="9" borderId="22" xfId="0" applyFill="1" applyBorder="1" applyAlignment="1">
      <alignment vertical="center" wrapText="1"/>
    </xf>
    <xf numFmtId="0" fontId="0" fillId="0" borderId="25" xfId="0" applyBorder="1" applyAlignment="1">
      <alignment vertical="center" wrapText="1"/>
    </xf>
    <xf numFmtId="0" fontId="0" fillId="10" borderId="12" xfId="0" applyFill="1" applyBorder="1" applyAlignment="1">
      <alignment vertical="center" wrapText="1"/>
    </xf>
    <xf numFmtId="0" fontId="0" fillId="21" borderId="0" xfId="0" applyFill="1"/>
    <xf numFmtId="164" fontId="0" fillId="14" borderId="19" xfId="0" applyNumberFormat="1" applyFill="1" applyBorder="1"/>
    <xf numFmtId="0" fontId="0" fillId="22" borderId="0" xfId="0" applyFill="1"/>
    <xf numFmtId="164" fontId="2" fillId="6" borderId="0" xfId="0" applyNumberFormat="1" applyFont="1" applyFill="1" applyAlignment="1">
      <alignment horizontal="center"/>
    </xf>
    <xf numFmtId="0" fontId="0" fillId="14" borderId="20" xfId="0" applyFill="1" applyBorder="1"/>
    <xf numFmtId="0" fontId="2" fillId="0" borderId="0" xfId="0" applyFont="1" applyFill="1"/>
    <xf numFmtId="0" fontId="0" fillId="23" borderId="27" xfId="0" applyFill="1" applyBorder="1"/>
    <xf numFmtId="0" fontId="11" fillId="6" borderId="0" xfId="0" applyFont="1" applyFill="1"/>
    <xf numFmtId="0" fontId="0" fillId="0" borderId="19" xfId="0" applyBorder="1" applyAlignment="1">
      <alignment vertical="center" wrapText="1"/>
    </xf>
    <xf numFmtId="0" fontId="0" fillId="6" borderId="19" xfId="0" applyFill="1" applyBorder="1" applyAlignment="1">
      <alignment vertical="center" wrapText="1"/>
    </xf>
    <xf numFmtId="0" fontId="0" fillId="5" borderId="22" xfId="0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0" fillId="14" borderId="19" xfId="0" applyFill="1" applyBorder="1" applyAlignment="1">
      <alignment horizontal="center" vertical="center"/>
    </xf>
    <xf numFmtId="0" fontId="0" fillId="24" borderId="0" xfId="0" applyFill="1"/>
    <xf numFmtId="0" fontId="1" fillId="14" borderId="19" xfId="0" applyFont="1" applyFill="1" applyBorder="1"/>
    <xf numFmtId="0" fontId="1" fillId="14" borderId="18" xfId="0" applyFont="1" applyFill="1" applyBorder="1"/>
    <xf numFmtId="0" fontId="1" fillId="3" borderId="0" xfId="0" applyFont="1" applyFill="1"/>
    <xf numFmtId="0" fontId="15" fillId="0" borderId="27" xfId="0" applyFont="1" applyFill="1" applyBorder="1" applyAlignment="1">
      <alignment horizontal="left" vertical="center"/>
    </xf>
    <xf numFmtId="0" fontId="7" fillId="3" borderId="29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0" fillId="3" borderId="25" xfId="0" applyFill="1" applyBorder="1"/>
    <xf numFmtId="0" fontId="0" fillId="6" borderId="0" xfId="0" applyFill="1" applyBorder="1"/>
    <xf numFmtId="0" fontId="0" fillId="6" borderId="0" xfId="0" applyFill="1" applyBorder="1" applyAlignment="1">
      <alignment horizontal="center" vertical="center"/>
    </xf>
    <xf numFmtId="0" fontId="3" fillId="7" borderId="12" xfId="0" applyFont="1" applyFill="1" applyBorder="1" applyAlignment="1">
      <alignment horizontal="left" vertical="center" wrapText="1"/>
    </xf>
    <xf numFmtId="0" fontId="0" fillId="7" borderId="13" xfId="0" applyFill="1" applyBorder="1" applyAlignment="1">
      <alignment horizontal="center" vertical="center" wrapText="1"/>
    </xf>
    <xf numFmtId="0" fontId="0" fillId="7" borderId="13" xfId="0" applyFill="1" applyBorder="1"/>
    <xf numFmtId="0" fontId="0" fillId="7" borderId="21" xfId="0" applyFill="1" applyBorder="1"/>
    <xf numFmtId="0" fontId="0" fillId="7" borderId="20" xfId="0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13" xfId="0" applyFill="1" applyBorder="1"/>
    <xf numFmtId="0" fontId="0" fillId="8" borderId="21" xfId="0" applyFill="1" applyBorder="1"/>
    <xf numFmtId="0" fontId="0" fillId="8" borderId="20" xfId="0" applyFill="1" applyBorder="1" applyAlignment="1">
      <alignment horizontal="center" vertical="center" wrapText="1"/>
    </xf>
    <xf numFmtId="0" fontId="0" fillId="8" borderId="12" xfId="0" applyFill="1" applyBorder="1"/>
    <xf numFmtId="0" fontId="0" fillId="0" borderId="0" xfId="0" applyAlignment="1">
      <alignment vertical="center"/>
    </xf>
    <xf numFmtId="0" fontId="0" fillId="7" borderId="27" xfId="0" applyFill="1" applyBorder="1" applyAlignment="1">
      <alignment horizontal="center" vertical="center"/>
    </xf>
    <xf numFmtId="0" fontId="0" fillId="6" borderId="27" xfId="0" applyFill="1" applyBorder="1" applyAlignment="1">
      <alignment vertical="center"/>
    </xf>
    <xf numFmtId="0" fontId="0" fillId="6" borderId="0" xfId="0" applyFill="1" applyAlignment="1">
      <alignment vertical="center"/>
    </xf>
    <xf numFmtId="0" fontId="2" fillId="0" borderId="12" xfId="0" applyFont="1" applyFill="1" applyBorder="1" applyAlignment="1">
      <alignment vertical="center"/>
    </xf>
    <xf numFmtId="0" fontId="0" fillId="6" borderId="27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vertical="center"/>
    </xf>
    <xf numFmtId="0" fontId="2" fillId="0" borderId="27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6" fillId="0" borderId="0" xfId="1" applyFill="1" applyAlignment="1">
      <alignment vertical="center"/>
    </xf>
    <xf numFmtId="0" fontId="0" fillId="0" borderId="27" xfId="0" applyFill="1" applyBorder="1" applyAlignment="1">
      <alignment vertical="center"/>
    </xf>
    <xf numFmtId="0" fontId="0" fillId="0" borderId="27" xfId="0" applyFont="1" applyFill="1" applyBorder="1" applyAlignment="1">
      <alignment vertical="center"/>
    </xf>
    <xf numFmtId="0" fontId="0" fillId="0" borderId="27" xfId="0" applyFont="1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4" fillId="0" borderId="27" xfId="0" applyNumberFormat="1" applyFont="1" applyFill="1" applyBorder="1"/>
    <xf numFmtId="0" fontId="4" fillId="0" borderId="27" xfId="0" applyNumberFormat="1" applyFont="1" applyFill="1" applyBorder="1" applyAlignment="1">
      <alignment vertical="center"/>
    </xf>
    <xf numFmtId="0" fontId="0" fillId="0" borderId="27" xfId="0" applyFill="1" applyBorder="1" applyAlignment="1">
      <alignment horizontal="left" vertical="center"/>
    </xf>
    <xf numFmtId="0" fontId="0" fillId="0" borderId="34" xfId="0" applyFill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0" fillId="0" borderId="32" xfId="0" applyFill="1" applyBorder="1" applyAlignment="1">
      <alignment horizontal="center" vertical="center"/>
    </xf>
    <xf numFmtId="49" fontId="4" fillId="0" borderId="27" xfId="0" applyNumberFormat="1" applyFont="1" applyFill="1" applyBorder="1"/>
    <xf numFmtId="49" fontId="4" fillId="0" borderId="27" xfId="0" applyNumberFormat="1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3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/>
    <xf numFmtId="0" fontId="2" fillId="0" borderId="0" xfId="0" applyFont="1" applyFill="1" applyAlignment="1">
      <alignment horizontal="center" vertical="center"/>
    </xf>
    <xf numFmtId="0" fontId="2" fillId="0" borderId="17" xfId="0" applyFont="1" applyFill="1" applyBorder="1"/>
    <xf numFmtId="0" fontId="0" fillId="0" borderId="19" xfId="0" applyFill="1" applyBorder="1" applyAlignment="1">
      <alignment horizontal="center"/>
    </xf>
    <xf numFmtId="0" fontId="0" fillId="0" borderId="0" xfId="0" applyNumberForma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7" borderId="12" xfId="0" applyFont="1" applyFill="1" applyBorder="1" applyAlignment="1">
      <alignment vertical="center"/>
    </xf>
    <xf numFmtId="0" fontId="3" fillId="7" borderId="12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left" vertical="center" wrapText="1"/>
    </xf>
    <xf numFmtId="0" fontId="8" fillId="8" borderId="22" xfId="0" applyFont="1" applyFill="1" applyBorder="1" applyAlignment="1">
      <alignment vertical="center" wrapText="1"/>
    </xf>
    <xf numFmtId="0" fontId="7" fillId="8" borderId="19" xfId="0" applyFont="1" applyFill="1" applyBorder="1" applyAlignment="1">
      <alignment horizontal="center" vertical="center" wrapText="1"/>
    </xf>
    <xf numFmtId="0" fontId="7" fillId="8" borderId="19" xfId="0" applyFont="1" applyFill="1" applyBorder="1" applyAlignment="1">
      <alignment vertical="center" wrapText="1"/>
    </xf>
    <xf numFmtId="0" fontId="3" fillId="10" borderId="12" xfId="0" applyFont="1" applyFill="1" applyBorder="1" applyAlignment="1">
      <alignment horizontal="left" vertical="center" wrapText="1"/>
    </xf>
    <xf numFmtId="0" fontId="0" fillId="10" borderId="21" xfId="0" applyFill="1" applyBorder="1" applyAlignment="1">
      <alignment horizontal="center"/>
    </xf>
    <xf numFmtId="0" fontId="0" fillId="10" borderId="12" xfId="0" applyFill="1" applyBorder="1"/>
    <xf numFmtId="0" fontId="0" fillId="10" borderId="20" xfId="0" applyFill="1" applyBorder="1"/>
    <xf numFmtId="0" fontId="0" fillId="0" borderId="0" xfId="0" applyFont="1"/>
    <xf numFmtId="0" fontId="0" fillId="0" borderId="33" xfId="0" applyFont="1" applyFill="1" applyBorder="1" applyAlignment="1">
      <alignment vertical="center"/>
    </xf>
    <xf numFmtId="0" fontId="2" fillId="0" borderId="33" xfId="0" applyNumberFormat="1" applyFont="1" applyFill="1" applyBorder="1" applyAlignment="1">
      <alignment vertical="center"/>
    </xf>
    <xf numFmtId="0" fontId="0" fillId="0" borderId="36" xfId="0" applyFont="1" applyFill="1" applyBorder="1" applyAlignment="1">
      <alignment vertical="center"/>
    </xf>
    <xf numFmtId="0" fontId="0" fillId="0" borderId="36" xfId="0" applyFill="1" applyBorder="1" applyAlignment="1">
      <alignment horizontal="center" vertical="center"/>
    </xf>
    <xf numFmtId="0" fontId="4" fillId="0" borderId="37" xfId="0" applyNumberFormat="1" applyFont="1" applyFill="1" applyBorder="1"/>
    <xf numFmtId="0" fontId="4" fillId="0" borderId="28" xfId="0" applyNumberFormat="1" applyFont="1" applyFill="1" applyBorder="1" applyAlignment="1">
      <alignment vertical="center"/>
    </xf>
    <xf numFmtId="0" fontId="2" fillId="0" borderId="28" xfId="0" applyNumberFormat="1" applyFont="1" applyFill="1" applyBorder="1" applyAlignment="1">
      <alignment vertical="center"/>
    </xf>
    <xf numFmtId="0" fontId="0" fillId="0" borderId="40" xfId="0" applyFill="1" applyBorder="1" applyAlignment="1">
      <alignment vertical="center"/>
    </xf>
    <xf numFmtId="0" fontId="0" fillId="0" borderId="40" xfId="0" applyFill="1" applyBorder="1" applyAlignment="1">
      <alignment horizontal="center" vertical="center"/>
    </xf>
    <xf numFmtId="0" fontId="2" fillId="0" borderId="41" xfId="0" applyNumberFormat="1" applyFont="1" applyFill="1" applyBorder="1" applyAlignment="1">
      <alignment vertical="center"/>
    </xf>
    <xf numFmtId="0" fontId="4" fillId="0" borderId="32" xfId="0" applyNumberFormat="1" applyFont="1" applyFill="1" applyBorder="1" applyAlignment="1">
      <alignment vertical="center"/>
    </xf>
    <xf numFmtId="0" fontId="0" fillId="0" borderId="36" xfId="0" applyFont="1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4" fillId="0" borderId="37" xfId="0" applyNumberFormat="1" applyFont="1" applyFill="1" applyBorder="1" applyAlignment="1">
      <alignment vertical="center"/>
    </xf>
    <xf numFmtId="0" fontId="4" fillId="0" borderId="28" xfId="0" applyNumberFormat="1" applyFont="1" applyFill="1" applyBorder="1"/>
    <xf numFmtId="0" fontId="0" fillId="0" borderId="0" xfId="0" applyFill="1" applyBorder="1" applyAlignment="1">
      <alignment vertical="center"/>
    </xf>
    <xf numFmtId="0" fontId="4" fillId="0" borderId="41" xfId="0" applyNumberFormat="1" applyFont="1" applyFill="1" applyBorder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 wrapText="1"/>
    </xf>
    <xf numFmtId="0" fontId="0" fillId="0" borderId="0" xfId="0" applyFont="1" applyFill="1"/>
    <xf numFmtId="0" fontId="3" fillId="3" borderId="13" xfId="0" applyFont="1" applyFill="1" applyBorder="1" applyAlignment="1">
      <alignment horizontal="left" vertical="center" wrapText="1"/>
    </xf>
    <xf numFmtId="0" fontId="0" fillId="26" borderId="0" xfId="0" applyFill="1"/>
    <xf numFmtId="0" fontId="2" fillId="14" borderId="0" xfId="0" applyFont="1" applyFill="1"/>
    <xf numFmtId="0" fontId="0" fillId="0" borderId="36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0" fillId="0" borderId="45" xfId="0" applyFill="1" applyBorder="1" applyAlignment="1">
      <alignment horizontal="center" vertical="center"/>
    </xf>
    <xf numFmtId="0" fontId="0" fillId="0" borderId="41" xfId="0" applyFill="1" applyBorder="1" applyAlignment="1">
      <alignment vertical="center"/>
    </xf>
    <xf numFmtId="0" fontId="0" fillId="6" borderId="32" xfId="0" applyFill="1" applyBorder="1" applyAlignment="1">
      <alignment vertical="center"/>
    </xf>
    <xf numFmtId="0" fontId="4" fillId="6" borderId="32" xfId="0" applyNumberFormat="1" applyFont="1" applyFill="1" applyBorder="1"/>
    <xf numFmtId="0" fontId="4" fillId="6" borderId="27" xfId="0" applyNumberFormat="1" applyFont="1" applyFill="1" applyBorder="1"/>
    <xf numFmtId="0" fontId="0" fillId="6" borderId="33" xfId="0" applyFill="1" applyBorder="1" applyAlignment="1">
      <alignment horizontal="center" vertical="center"/>
    </xf>
    <xf numFmtId="0" fontId="0" fillId="6" borderId="33" xfId="0" applyFill="1" applyBorder="1" applyAlignment="1">
      <alignment vertical="center"/>
    </xf>
    <xf numFmtId="0" fontId="0" fillId="3" borderId="19" xfId="0" applyFill="1" applyBorder="1" applyAlignment="1">
      <alignment vertical="center" wrapText="1"/>
    </xf>
    <xf numFmtId="0" fontId="0" fillId="0" borderId="33" xfId="0" applyFill="1" applyBorder="1" applyAlignment="1">
      <alignment vertical="center"/>
    </xf>
    <xf numFmtId="0" fontId="0" fillId="0" borderId="46" xfId="0" applyFont="1" applyFill="1" applyBorder="1" applyAlignment="1">
      <alignment horizontal="center" vertical="center"/>
    </xf>
    <xf numFmtId="0" fontId="2" fillId="0" borderId="47" xfId="0" applyNumberFormat="1" applyFont="1" applyFill="1" applyBorder="1" applyAlignment="1">
      <alignment vertical="center"/>
    </xf>
    <xf numFmtId="0" fontId="11" fillId="0" borderId="0" xfId="0" applyFont="1"/>
    <xf numFmtId="0" fontId="2" fillId="6" borderId="0" xfId="0" applyFont="1" applyFill="1" applyBorder="1" applyAlignment="1">
      <alignment horizontal="center"/>
    </xf>
    <xf numFmtId="0" fontId="3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6" borderId="21" xfId="0" applyFill="1" applyBorder="1"/>
    <xf numFmtId="0" fontId="18" fillId="14" borderId="18" xfId="0" applyFont="1" applyFill="1" applyBorder="1" applyAlignment="1">
      <alignment horizontal="left" vertical="center"/>
    </xf>
    <xf numFmtId="0" fontId="11" fillId="14" borderId="18" xfId="0" applyFont="1" applyFill="1" applyBorder="1"/>
    <xf numFmtId="0" fontId="11" fillId="14" borderId="19" xfId="0" applyFont="1" applyFill="1" applyBorder="1" applyAlignment="1">
      <alignment horizontal="center" vertical="center" wrapText="1"/>
    </xf>
    <xf numFmtId="0" fontId="0" fillId="0" borderId="0" xfId="0" applyBorder="1"/>
    <xf numFmtId="0" fontId="12" fillId="0" borderId="0" xfId="0" applyFont="1" applyFill="1" applyBorder="1" applyAlignment="1">
      <alignment horizontal="left" vertical="center"/>
    </xf>
    <xf numFmtId="0" fontId="3" fillId="0" borderId="50" xfId="0" applyFont="1" applyBorder="1" applyAlignment="1">
      <alignment horizontal="left" vertical="center" wrapText="1"/>
    </xf>
    <xf numFmtId="0" fontId="0" fillId="5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3" fillId="0" borderId="51" xfId="0" applyFont="1" applyBorder="1" applyAlignment="1">
      <alignment horizontal="left" vertical="center" wrapText="1"/>
    </xf>
    <xf numFmtId="0" fontId="0" fillId="5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1" fillId="14" borderId="0" xfId="0" applyFont="1" applyFill="1"/>
    <xf numFmtId="0" fontId="11" fillId="27" borderId="0" xfId="0" applyFont="1" applyFill="1"/>
    <xf numFmtId="0" fontId="0" fillId="0" borderId="11" xfId="0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2" fillId="3" borderId="53" xfId="0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0" fillId="3" borderId="20" xfId="0" applyFill="1" applyBorder="1" applyAlignment="1">
      <alignment vertical="center" wrapText="1"/>
    </xf>
    <xf numFmtId="0" fontId="1" fillId="3" borderId="22" xfId="0" applyFont="1" applyFill="1" applyBorder="1" applyAlignment="1">
      <alignment vertical="center" wrapText="1"/>
    </xf>
    <xf numFmtId="0" fontId="0" fillId="18" borderId="22" xfId="0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9" borderId="20" xfId="0" applyFill="1" applyBorder="1" applyAlignment="1">
      <alignment vertical="center" wrapText="1"/>
    </xf>
    <xf numFmtId="0" fontId="0" fillId="6" borderId="12" xfId="0" applyFill="1" applyBorder="1" applyAlignment="1">
      <alignment vertical="center" wrapText="1"/>
    </xf>
    <xf numFmtId="0" fontId="0" fillId="9" borderId="19" xfId="0" applyFill="1" applyBorder="1" applyAlignment="1">
      <alignment vertical="center" wrapText="1"/>
    </xf>
    <xf numFmtId="0" fontId="0" fillId="18" borderId="12" xfId="0" applyFill="1" applyBorder="1" applyAlignment="1">
      <alignment vertical="center" wrapText="1"/>
    </xf>
    <xf numFmtId="0" fontId="4" fillId="0" borderId="33" xfId="0" applyNumberFormat="1" applyFont="1" applyFill="1" applyBorder="1"/>
    <xf numFmtId="0" fontId="0" fillId="0" borderId="19" xfId="0" applyFill="1" applyBorder="1" applyAlignment="1">
      <alignment vertical="center"/>
    </xf>
    <xf numFmtId="0" fontId="0" fillId="3" borderId="0" xfId="0" applyFill="1" applyAlignment="1">
      <alignment horizontal="right"/>
    </xf>
    <xf numFmtId="0" fontId="2" fillId="3" borderId="22" xfId="0" applyFont="1" applyFill="1" applyBorder="1" applyAlignment="1">
      <alignment vertical="center" wrapText="1"/>
    </xf>
    <xf numFmtId="0" fontId="2" fillId="3" borderId="22" xfId="0" applyFont="1" applyFill="1" applyBorder="1"/>
    <xf numFmtId="0" fontId="2" fillId="3" borderId="12" xfId="0" applyFont="1" applyFill="1" applyBorder="1"/>
    <xf numFmtId="0" fontId="2" fillId="6" borderId="0" xfId="0" applyFont="1" applyFill="1" applyAlignment="1">
      <alignment horizontal="center"/>
    </xf>
    <xf numFmtId="0" fontId="6" fillId="3" borderId="22" xfId="0" applyFont="1" applyFill="1" applyBorder="1" applyAlignment="1">
      <alignment vertical="center" wrapText="1"/>
    </xf>
    <xf numFmtId="0" fontId="19" fillId="3" borderId="12" xfId="0" applyFont="1" applyFill="1" applyBorder="1"/>
    <xf numFmtId="0" fontId="0" fillId="8" borderId="22" xfId="0" applyFill="1" applyBorder="1" applyAlignment="1">
      <alignment vertical="center" wrapText="1"/>
    </xf>
    <xf numFmtId="0" fontId="0" fillId="8" borderId="19" xfId="0" applyFill="1" applyBorder="1" applyAlignment="1">
      <alignment vertical="center" wrapText="1"/>
    </xf>
    <xf numFmtId="0" fontId="2" fillId="0" borderId="33" xfId="0" applyFont="1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3" borderId="26" xfId="0" applyFont="1" applyFill="1" applyBorder="1" applyAlignment="1">
      <alignment horizontal="left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0" borderId="27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0" fillId="7" borderId="34" xfId="0" applyFill="1" applyBorder="1" applyAlignment="1">
      <alignment horizontal="center" vertical="center"/>
    </xf>
    <xf numFmtId="0" fontId="0" fillId="7" borderId="32" xfId="0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7" borderId="35" xfId="0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2" fillId="7" borderId="39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2" fillId="7" borderId="43" xfId="0" applyFont="1" applyFill="1" applyBorder="1" applyAlignment="1">
      <alignment horizontal="center" vertical="center"/>
    </xf>
    <xf numFmtId="0" fontId="2" fillId="7" borderId="44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7" borderId="27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7" borderId="34" xfId="0" applyFon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3" borderId="26" xfId="0" applyFont="1" applyFill="1" applyBorder="1" applyAlignment="1">
      <alignment horizontal="left" vertical="center" wrapText="1"/>
    </xf>
    <xf numFmtId="0" fontId="3" fillId="3" borderId="48" xfId="0" applyFont="1" applyFill="1" applyBorder="1" applyAlignment="1">
      <alignment horizontal="left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47" xfId="0" applyFill="1" applyBorder="1" applyAlignment="1">
      <alignment horizontal="center" vertical="center"/>
    </xf>
    <xf numFmtId="0" fontId="0" fillId="3" borderId="49" xfId="0" applyFill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48" xfId="0" applyFont="1" applyBorder="1" applyAlignment="1">
      <alignment horizontal="left" vertical="center" wrapText="1"/>
    </xf>
    <xf numFmtId="0" fontId="1" fillId="14" borderId="0" xfId="0" applyFont="1" applyFill="1"/>
    <xf numFmtId="0" fontId="0" fillId="3" borderId="42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  <xf numFmtId="0" fontId="0" fillId="3" borderId="55" xfId="0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14" borderId="19" xfId="0" applyFill="1" applyBorder="1" applyAlignment="1">
      <alignment horizontal="left" vertical="center"/>
    </xf>
    <xf numFmtId="0" fontId="0" fillId="0" borderId="21" xfId="0" applyBorder="1"/>
    <xf numFmtId="0" fontId="3" fillId="6" borderId="13" xfId="0" applyFont="1" applyFill="1" applyBorder="1" applyAlignment="1">
      <alignment horizontal="center" vertical="center" wrapText="1"/>
    </xf>
    <xf numFmtId="0" fontId="0" fillId="6" borderId="13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7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0" fillId="5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6" borderId="56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/>
    </xf>
    <xf numFmtId="0" fontId="12" fillId="6" borderId="0" xfId="0" applyFont="1" applyFill="1" applyBorder="1"/>
    <xf numFmtId="0" fontId="0" fillId="0" borderId="31" xfId="0" applyFill="1" applyBorder="1" applyAlignment="1">
      <alignment vertical="center"/>
    </xf>
    <xf numFmtId="0" fontId="17" fillId="0" borderId="28" xfId="0" applyNumberFormat="1" applyFont="1" applyFill="1" applyBorder="1"/>
    <xf numFmtId="0" fontId="0" fillId="0" borderId="18" xfId="0" applyBorder="1" applyAlignment="1">
      <alignment vertical="center"/>
    </xf>
    <xf numFmtId="0" fontId="4" fillId="0" borderId="41" xfId="0" applyNumberFormat="1" applyFont="1" applyFill="1" applyBorder="1" applyAlignment="1">
      <alignment vertical="center"/>
    </xf>
    <xf numFmtId="0" fontId="0" fillId="0" borderId="0" xfId="0" applyFill="1" applyAlignment="1">
      <alignment horizontal="right"/>
    </xf>
    <xf numFmtId="0" fontId="0" fillId="14" borderId="14" xfId="0" applyFill="1" applyBorder="1" applyAlignment="1">
      <alignment horizontal="left" vertical="top"/>
    </xf>
    <xf numFmtId="0" fontId="0" fillId="14" borderId="15" xfId="0" applyFill="1" applyBorder="1" applyAlignment="1">
      <alignment horizontal="left" vertical="top"/>
    </xf>
    <xf numFmtId="0" fontId="0" fillId="0" borderId="15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23" borderId="0" xfId="0" applyFill="1"/>
    <xf numFmtId="0" fontId="0" fillId="23" borderId="19" xfId="0" applyFill="1" applyBorder="1" applyAlignment="1">
      <alignment horizontal="center" vertical="center" wrapText="1"/>
    </xf>
    <xf numFmtId="0" fontId="0" fillId="23" borderId="18" xfId="0" applyFill="1" applyBorder="1"/>
    <xf numFmtId="0" fontId="4" fillId="23" borderId="18" xfId="0" applyFont="1" applyFill="1" applyBorder="1" applyAlignment="1">
      <alignment horizontal="left" vertical="center"/>
    </xf>
    <xf numFmtId="0" fontId="0" fillId="23" borderId="17" xfId="0" applyFill="1" applyBorder="1"/>
    <xf numFmtId="0" fontId="0" fillId="23" borderId="16" xfId="0" applyFill="1" applyBorder="1"/>
    <xf numFmtId="0" fontId="0" fillId="23" borderId="15" xfId="0" applyFill="1" applyBorder="1"/>
    <xf numFmtId="0" fontId="0" fillId="23" borderId="14" xfId="0" applyFill="1" applyBorder="1"/>
    <xf numFmtId="0" fontId="12" fillId="6" borderId="0" xfId="0" applyFont="1" applyFill="1"/>
    <xf numFmtId="164" fontId="0" fillId="23" borderId="19" xfId="0" applyNumberFormat="1" applyFill="1" applyBorder="1"/>
    <xf numFmtId="164" fontId="0" fillId="23" borderId="16" xfId="0" applyNumberFormat="1" applyFill="1" applyBorder="1"/>
    <xf numFmtId="0" fontId="0" fillId="23" borderId="19" xfId="0" applyFill="1" applyBorder="1"/>
    <xf numFmtId="0" fontId="3" fillId="7" borderId="2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3" borderId="58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/>
    </xf>
    <xf numFmtId="0" fontId="0" fillId="3" borderId="37" xfId="0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40" xfId="0" applyBorder="1" applyAlignment="1">
      <alignment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2" fillId="7" borderId="17" xfId="0" applyFont="1" applyFill="1" applyBorder="1" applyAlignment="1">
      <alignment horizontal="center" vertical="center"/>
    </xf>
    <xf numFmtId="0" fontId="0" fillId="14" borderId="14" xfId="0" applyFill="1" applyBorder="1" applyAlignment="1">
      <alignment horizontal="center" vertical="center"/>
    </xf>
    <xf numFmtId="0" fontId="0" fillId="14" borderId="15" xfId="0" applyFill="1" applyBorder="1" applyAlignment="1">
      <alignment horizontal="center" vertical="center"/>
    </xf>
    <xf numFmtId="0" fontId="0" fillId="14" borderId="16" xfId="0" applyFill="1" applyBorder="1" applyAlignment="1">
      <alignment horizontal="center" vertical="center"/>
    </xf>
    <xf numFmtId="0" fontId="0" fillId="14" borderId="30" xfId="0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14" borderId="31" xfId="0" applyFill="1" applyBorder="1" applyAlignment="1">
      <alignment horizontal="center" vertical="center"/>
    </xf>
    <xf numFmtId="0" fontId="0" fillId="14" borderId="17" xfId="0" applyFill="1" applyBorder="1" applyAlignment="1">
      <alignment horizontal="center" vertical="center"/>
    </xf>
    <xf numFmtId="0" fontId="0" fillId="14" borderId="18" xfId="0" applyFill="1" applyBorder="1" applyAlignment="1">
      <alignment horizontal="center" vertical="center"/>
    </xf>
    <xf numFmtId="0" fontId="0" fillId="14" borderId="19" xfId="0" applyFill="1" applyBorder="1" applyAlignment="1">
      <alignment horizontal="center" vertical="center"/>
    </xf>
    <xf numFmtId="0" fontId="0" fillId="6" borderId="59" xfId="0" applyFill="1" applyBorder="1"/>
    <xf numFmtId="0" fontId="0" fillId="0" borderId="12" xfId="0" applyBorder="1" applyAlignment="1">
      <alignment horizontal="center"/>
    </xf>
    <xf numFmtId="0" fontId="0" fillId="0" borderId="59" xfId="0" applyBorder="1"/>
    <xf numFmtId="0" fontId="0" fillId="0" borderId="13" xfId="0" applyFill="1" applyBorder="1"/>
    <xf numFmtId="0" fontId="0" fillId="0" borderId="12" xfId="0" applyFill="1" applyBorder="1"/>
    <xf numFmtId="0" fontId="0" fillId="0" borderId="13" xfId="0" applyBorder="1" applyAlignment="1">
      <alignment horizontal="center"/>
    </xf>
    <xf numFmtId="0" fontId="0" fillId="0" borderId="13" xfId="0" applyBorder="1"/>
    <xf numFmtId="0" fontId="0" fillId="0" borderId="25" xfId="0" applyBorder="1" applyAlignment="1">
      <alignment horizontal="left"/>
    </xf>
    <xf numFmtId="0" fontId="0" fillId="6" borderId="15" xfId="0" applyFill="1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6" borderId="18" xfId="0" applyFill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14" borderId="27" xfId="0" applyFill="1" applyBorder="1"/>
    <xf numFmtId="0" fontId="0" fillId="0" borderId="12" xfId="0" applyFont="1" applyBorder="1" applyAlignment="1">
      <alignment horizontal="center"/>
    </xf>
    <xf numFmtId="0" fontId="0" fillId="18" borderId="59" xfId="0" applyFill="1" applyBorder="1"/>
    <xf numFmtId="0" fontId="0" fillId="0" borderId="45" xfId="0" applyFont="1" applyFill="1" applyBorder="1" applyAlignment="1">
      <alignment horizontal="center" vertical="center"/>
    </xf>
    <xf numFmtId="0" fontId="0" fillId="9" borderId="12" xfId="0" applyFill="1" applyBorder="1"/>
    <xf numFmtId="0" fontId="0" fillId="28" borderId="12" xfId="0" applyFill="1" applyBorder="1"/>
    <xf numFmtId="0" fontId="5" fillId="6" borderId="12" xfId="0" applyFont="1" applyFill="1" applyBorder="1" applyAlignment="1">
      <alignment horizontal="left" vertical="center" wrapText="1"/>
    </xf>
    <xf numFmtId="0" fontId="2" fillId="6" borderId="12" xfId="0" applyFont="1" applyFill="1" applyBorder="1"/>
    <xf numFmtId="0" fontId="2" fillId="6" borderId="20" xfId="0" applyFont="1" applyFill="1" applyBorder="1"/>
    <xf numFmtId="0" fontId="2" fillId="6" borderId="0" xfId="0" applyFont="1" applyFill="1" applyBorder="1"/>
    <xf numFmtId="0" fontId="20" fillId="3" borderId="12" xfId="0" applyFont="1" applyFill="1" applyBorder="1" applyAlignment="1">
      <alignment horizontal="left" vertical="center" wrapText="1"/>
    </xf>
    <xf numFmtId="0" fontId="12" fillId="3" borderId="12" xfId="0" applyFont="1" applyFill="1" applyBorder="1"/>
    <xf numFmtId="0" fontId="12" fillId="3" borderId="20" xfId="0" applyFont="1" applyFill="1" applyBorder="1"/>
    <xf numFmtId="0" fontId="0" fillId="6" borderId="0" xfId="0" applyFill="1" applyAlignment="1">
      <alignment horizontal="right"/>
    </xf>
    <xf numFmtId="0" fontId="5" fillId="3" borderId="12" xfId="0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vertical="center" wrapText="1"/>
    </xf>
    <xf numFmtId="0" fontId="0" fillId="28" borderId="0" xfId="0" applyFill="1"/>
    <xf numFmtId="0" fontId="0" fillId="12" borderId="0" xfId="0" applyFill="1"/>
    <xf numFmtId="0" fontId="2" fillId="3" borderId="0" xfId="0" applyFont="1" applyFill="1"/>
    <xf numFmtId="0" fontId="11" fillId="14" borderId="14" xfId="0" applyFont="1" applyFill="1" applyBorder="1"/>
    <xf numFmtId="0" fontId="11" fillId="14" borderId="15" xfId="0" applyFont="1" applyFill="1" applyBorder="1"/>
    <xf numFmtId="164" fontId="11" fillId="14" borderId="16" xfId="0" applyNumberFormat="1" applyFont="1" applyFill="1" applyBorder="1"/>
    <xf numFmtId="0" fontId="11" fillId="14" borderId="17" xfId="0" applyFont="1" applyFill="1" applyBorder="1"/>
    <xf numFmtId="0" fontId="0" fillId="29" borderId="0" xfId="0" applyFill="1"/>
    <xf numFmtId="0" fontId="0" fillId="10" borderId="0" xfId="0" applyFont="1" applyFill="1"/>
    <xf numFmtId="0" fontId="11" fillId="9" borderId="0" xfId="0" applyFont="1" applyFill="1"/>
    <xf numFmtId="0" fontId="11" fillId="0" borderId="0" xfId="0" applyFont="1" applyFill="1"/>
    <xf numFmtId="0" fontId="2" fillId="6" borderId="0" xfId="0" applyFont="1" applyFill="1"/>
    <xf numFmtId="0" fontId="3" fillId="5" borderId="12" xfId="0" applyFont="1" applyFill="1" applyBorder="1" applyAlignment="1">
      <alignment horizontal="left" vertical="center" wrapText="1"/>
    </xf>
    <xf numFmtId="0" fontId="0" fillId="10" borderId="31" xfId="0" applyFill="1" applyBorder="1"/>
    <xf numFmtId="0" fontId="0" fillId="5" borderId="20" xfId="0" applyFill="1" applyBorder="1"/>
    <xf numFmtId="0" fontId="1" fillId="6" borderId="12" xfId="0" applyFont="1" applyFill="1" applyBorder="1"/>
    <xf numFmtId="0" fontId="12" fillId="6" borderId="12" xfId="0" applyFont="1" applyFill="1" applyBorder="1"/>
    <xf numFmtId="0" fontId="6" fillId="6" borderId="19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9" fontId="4" fillId="0" borderId="28" xfId="0" applyNumberFormat="1" applyFont="1" applyFill="1" applyBorder="1"/>
    <xf numFmtId="49" fontId="4" fillId="0" borderId="41" xfId="0" applyNumberFormat="1" applyFont="1" applyFill="1" applyBorder="1"/>
    <xf numFmtId="0" fontId="0" fillId="7" borderId="12" xfId="0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vertical="center" wrapText="1"/>
    </xf>
    <xf numFmtId="0" fontId="1" fillId="0" borderId="0" xfId="0" applyFont="1" applyAlignment="1">
      <alignment horizontal="right"/>
    </xf>
    <xf numFmtId="0" fontId="0" fillId="23" borderId="18" xfId="0" applyFill="1" applyBorder="1" applyAlignment="1">
      <alignment vertical="center"/>
    </xf>
    <xf numFmtId="0" fontId="0" fillId="23" borderId="19" xfId="0" applyFill="1" applyBorder="1" applyAlignment="1">
      <alignment vertical="center"/>
    </xf>
    <xf numFmtId="0" fontId="0" fillId="3" borderId="15" xfId="0" applyFill="1" applyBorder="1"/>
    <xf numFmtId="0" fontId="0" fillId="3" borderId="25" xfId="0" applyFill="1" applyBorder="1" applyAlignment="1">
      <alignment horizontal="center"/>
    </xf>
    <xf numFmtId="49" fontId="4" fillId="0" borderId="37" xfId="0" applyNumberFormat="1" applyFont="1" applyFill="1" applyBorder="1"/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4" fontId="0" fillId="7" borderId="0" xfId="0" applyNumberFormat="1" applyFill="1"/>
    <xf numFmtId="0" fontId="0" fillId="19" borderId="22" xfId="0" applyFill="1" applyBorder="1" applyAlignment="1">
      <alignment vertical="center" wrapText="1"/>
    </xf>
    <xf numFmtId="0" fontId="1" fillId="23" borderId="27" xfId="0" applyFont="1" applyFill="1" applyBorder="1"/>
    <xf numFmtId="49" fontId="4" fillId="0" borderId="32" xfId="0" applyNumberFormat="1" applyFont="1" applyFill="1" applyBorder="1" applyAlignment="1"/>
    <xf numFmtId="49" fontId="4" fillId="0" borderId="47" xfId="0" applyNumberFormat="1" applyFont="1" applyFill="1" applyBorder="1"/>
    <xf numFmtId="0" fontId="2" fillId="6" borderId="33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0" fillId="6" borderId="36" xfId="0" applyFill="1" applyBorder="1" applyAlignment="1">
      <alignment vertical="center"/>
    </xf>
    <xf numFmtId="0" fontId="0" fillId="6" borderId="36" xfId="0" applyFill="1" applyBorder="1" applyAlignment="1">
      <alignment horizontal="center" vertical="center"/>
    </xf>
    <xf numFmtId="0" fontId="4" fillId="6" borderId="37" xfId="0" applyNumberFormat="1" applyFont="1" applyFill="1" applyBorder="1" applyAlignment="1">
      <alignment vertical="center"/>
    </xf>
    <xf numFmtId="49" fontId="4" fillId="6" borderId="28" xfId="0" applyNumberFormat="1" applyFont="1" applyFill="1" applyBorder="1"/>
    <xf numFmtId="0" fontId="0" fillId="6" borderId="40" xfId="0" applyFill="1" applyBorder="1" applyAlignment="1">
      <alignment vertical="center"/>
    </xf>
    <xf numFmtId="0" fontId="0" fillId="6" borderId="40" xfId="0" applyFill="1" applyBorder="1" applyAlignment="1">
      <alignment horizontal="center" vertical="center"/>
    </xf>
    <xf numFmtId="49" fontId="4" fillId="6" borderId="41" xfId="0" applyNumberFormat="1" applyFont="1" applyFill="1" applyBorder="1"/>
  </cellXfs>
  <cellStyles count="2">
    <cellStyle name="Buena" xfId="1" builtinId="26"/>
    <cellStyle name="Normal" xfId="0" builtinId="0"/>
  </cellStyles>
  <dxfs count="0"/>
  <tableStyles count="0" defaultTableStyle="TableStyleMedium2" defaultPivotStyle="PivotStyleLight16"/>
  <colors>
    <mruColors>
      <color rgb="FFCC99FF"/>
      <color rgb="FFFF66FF"/>
      <color rgb="FFAC73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partamento%20Santiago%20del%20Estero/Relevamiento%20integrado111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zzardi/Desktop/axel%20rev%20Santiag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Aguirre"/>
      <sheetName val="Alberdi"/>
      <sheetName val="Atamasqui"/>
      <sheetName val="Avellaneda"/>
      <sheetName val="Banda"/>
      <sheetName val="Belgrano"/>
      <sheetName val="Capital"/>
      <sheetName val="Choya"/>
      <sheetName val="Copo"/>
      <sheetName val="Figueroa"/>
      <sheetName val="Guasayan"/>
      <sheetName val="Jimenez"/>
      <sheetName val="Juan Felipe Ibarra"/>
      <sheetName val="Loreto"/>
      <sheetName val="Mitre"/>
      <sheetName val="Moreno"/>
      <sheetName val="Ojo de Agua"/>
      <sheetName val="Pellegrini"/>
      <sheetName val="Quebrachos"/>
      <sheetName val="Rio Hondo"/>
      <sheetName val="Rivadavia"/>
      <sheetName val="Robles"/>
      <sheetName val="San Martin"/>
      <sheetName val="Salavina"/>
      <sheetName val="Sarmiento"/>
      <sheetName val="Silipica"/>
      <sheetName val="Taboada"/>
    </sheetNames>
    <sheetDataSet>
      <sheetData sheetId="0"/>
      <sheetData sheetId="1">
        <row r="14">
          <cell r="M14">
            <v>34</v>
          </cell>
        </row>
      </sheetData>
      <sheetData sheetId="2">
        <row r="79">
          <cell r="U79">
            <v>120</v>
          </cell>
        </row>
      </sheetData>
      <sheetData sheetId="3">
        <row r="27">
          <cell r="P27">
            <v>265</v>
          </cell>
        </row>
      </sheetData>
      <sheetData sheetId="4"/>
      <sheetData sheetId="5">
        <row r="17">
          <cell r="L17">
            <v>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7">
          <cell r="E17">
            <v>96</v>
          </cell>
        </row>
      </sheetData>
      <sheetData sheetId="15">
        <row r="7">
          <cell r="P7">
            <v>20</v>
          </cell>
        </row>
      </sheetData>
      <sheetData sheetId="16">
        <row r="14">
          <cell r="O14">
            <v>96</v>
          </cell>
        </row>
      </sheetData>
      <sheetData sheetId="17">
        <row r="22">
          <cell r="E22">
            <v>44</v>
          </cell>
        </row>
      </sheetData>
      <sheetData sheetId="18">
        <row r="14">
          <cell r="E14">
            <v>11</v>
          </cell>
        </row>
      </sheetData>
      <sheetData sheetId="19">
        <row r="33">
          <cell r="L33">
            <v>183</v>
          </cell>
        </row>
      </sheetData>
      <sheetData sheetId="20">
        <row r="13">
          <cell r="E13">
            <v>26</v>
          </cell>
        </row>
      </sheetData>
      <sheetData sheetId="21">
        <row r="9">
          <cell r="E9">
            <v>2</v>
          </cell>
        </row>
        <row r="17">
          <cell r="E17">
            <v>21</v>
          </cell>
        </row>
        <row r="28">
          <cell r="E28">
            <v>45</v>
          </cell>
        </row>
      </sheetData>
      <sheetData sheetId="22">
        <row r="9">
          <cell r="L9">
            <v>61</v>
          </cell>
        </row>
        <row r="14">
          <cell r="E14">
            <v>88</v>
          </cell>
        </row>
        <row r="34">
          <cell r="E34">
            <v>180</v>
          </cell>
        </row>
        <row r="55">
          <cell r="E55">
            <v>349</v>
          </cell>
        </row>
        <row r="71">
          <cell r="E71">
            <v>150</v>
          </cell>
        </row>
      </sheetData>
      <sheetData sheetId="23">
        <row r="15">
          <cell r="M15">
            <v>84</v>
          </cell>
        </row>
        <row r="16">
          <cell r="E16">
            <v>48</v>
          </cell>
        </row>
        <row r="28">
          <cell r="E28">
            <v>72</v>
          </cell>
        </row>
        <row r="37">
          <cell r="E37">
            <v>20</v>
          </cell>
        </row>
      </sheetData>
      <sheetData sheetId="24">
        <row r="19">
          <cell r="F19">
            <v>213</v>
          </cell>
        </row>
        <row r="24">
          <cell r="F24">
            <v>720</v>
          </cell>
        </row>
        <row r="35">
          <cell r="N35">
            <v>907</v>
          </cell>
        </row>
        <row r="49">
          <cell r="F49">
            <v>280</v>
          </cell>
        </row>
        <row r="59">
          <cell r="F59">
            <v>300</v>
          </cell>
        </row>
        <row r="74">
          <cell r="F74">
            <v>320</v>
          </cell>
        </row>
        <row r="91">
          <cell r="F91">
            <v>315</v>
          </cell>
        </row>
      </sheetData>
      <sheetData sheetId="25">
        <row r="23">
          <cell r="E23">
            <v>196</v>
          </cell>
        </row>
      </sheetData>
      <sheetData sheetId="26">
        <row r="9">
          <cell r="E9">
            <v>14</v>
          </cell>
        </row>
        <row r="15">
          <cell r="M15">
            <v>120</v>
          </cell>
        </row>
        <row r="19">
          <cell r="E19">
            <v>77</v>
          </cell>
        </row>
        <row r="26">
          <cell r="E26">
            <v>15</v>
          </cell>
        </row>
      </sheetData>
      <sheetData sheetId="27">
        <row r="14">
          <cell r="E14">
            <v>100</v>
          </cell>
        </row>
        <row r="28">
          <cell r="E28">
            <v>140</v>
          </cell>
        </row>
        <row r="36">
          <cell r="E36">
            <v>101</v>
          </cell>
        </row>
        <row r="43">
          <cell r="M43">
            <v>793</v>
          </cell>
        </row>
        <row r="44">
          <cell r="E44">
            <v>850</v>
          </cell>
        </row>
        <row r="71">
          <cell r="E71">
            <v>3000</v>
          </cell>
        </row>
        <row r="79">
          <cell r="F79">
            <v>30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eroa"/>
      <sheetName val="Guasayan"/>
      <sheetName val="Jimenez"/>
      <sheetName val="Juan Felipe Ibarra"/>
      <sheetName val="Loreto"/>
      <sheetName val="Mitre"/>
      <sheetName val="Moreno"/>
      <sheetName val="Ojo de Agua"/>
      <sheetName val="Pellegrini"/>
      <sheetName val="Quebrachos"/>
      <sheetName val="Rio Hondo"/>
      <sheetName val="Rivadavia"/>
      <sheetName val="Robles"/>
      <sheetName val="San Martin"/>
      <sheetName val="Salavina"/>
      <sheetName val="Sarmiento"/>
      <sheetName val="Silipica"/>
      <sheetName val="Taboada"/>
    </sheetNames>
    <sheetDataSet>
      <sheetData sheetId="0"/>
      <sheetData sheetId="1"/>
      <sheetData sheetId="2"/>
      <sheetData sheetId="3">
        <row r="13">
          <cell r="E13">
            <v>35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78"/>
  <sheetViews>
    <sheetView tabSelected="1" topLeftCell="A55" zoomScale="85" zoomScaleNormal="85" workbookViewId="0">
      <selection activeCell="F176" sqref="F176"/>
    </sheetView>
  </sheetViews>
  <sheetFormatPr baseColWidth="10" defaultRowHeight="15" x14ac:dyDescent="0.25"/>
  <cols>
    <col min="1" max="1" width="16.7109375" style="244" bestFit="1" customWidth="1"/>
    <col min="2" max="2" width="25" style="240" customWidth="1"/>
    <col min="3" max="3" width="23.42578125" style="248" customWidth="1"/>
    <col min="4" max="4" width="25" style="247" customWidth="1"/>
    <col min="5" max="5" width="11.42578125" style="226" customWidth="1"/>
    <col min="6" max="10" width="11.42578125" style="226"/>
    <col min="11" max="11" width="16.7109375" style="226" bestFit="1" customWidth="1"/>
    <col min="12" max="12" width="11.42578125" style="226" customWidth="1"/>
    <col min="13" max="17" width="11.42578125" style="216"/>
    <col min="18" max="18" width="14.28515625" style="216" bestFit="1" customWidth="1"/>
    <col min="19" max="16384" width="11.42578125" style="216"/>
  </cols>
  <sheetData>
    <row r="1" spans="1:13" ht="14.1" customHeight="1" x14ac:dyDescent="0.25">
      <c r="A1" s="223" t="s">
        <v>984</v>
      </c>
      <c r="B1" s="224" t="s">
        <v>985</v>
      </c>
      <c r="C1" s="223" t="s">
        <v>986</v>
      </c>
      <c r="D1" s="225" t="s">
        <v>987</v>
      </c>
      <c r="F1" s="226" t="s">
        <v>988</v>
      </c>
      <c r="J1" s="227" t="s">
        <v>4</v>
      </c>
      <c r="K1" s="223" t="s">
        <v>984</v>
      </c>
      <c r="L1" s="228" t="s">
        <v>989</v>
      </c>
      <c r="M1" s="216" t="s">
        <v>1196</v>
      </c>
    </row>
    <row r="2" spans="1:13" ht="14.1" customHeight="1" x14ac:dyDescent="0.25">
      <c r="A2" s="381" t="s">
        <v>7</v>
      </c>
      <c r="B2" s="229" t="s">
        <v>990</v>
      </c>
      <c r="C2" s="230">
        <f>SUM(Aguirre!E17)</f>
        <v>112</v>
      </c>
      <c r="D2" s="225"/>
      <c r="K2" s="370" t="s">
        <v>7</v>
      </c>
      <c r="L2" s="363">
        <f>SUM([1]Aguirre!M14)</f>
        <v>34</v>
      </c>
      <c r="M2" s="363">
        <f>SUM([1]Aguirre!N14)</f>
        <v>0</v>
      </c>
    </row>
    <row r="3" spans="1:13" ht="14.1" customHeight="1" thickBot="1" x14ac:dyDescent="0.3">
      <c r="A3" s="382"/>
      <c r="B3" s="229" t="s">
        <v>35</v>
      </c>
      <c r="C3" s="230">
        <f>SUM(Aguirre!E28)</f>
        <v>35</v>
      </c>
      <c r="D3" s="225"/>
      <c r="K3" s="371"/>
      <c r="L3" s="363"/>
      <c r="M3" s="363"/>
    </row>
    <row r="4" spans="1:13" ht="18" customHeight="1" thickBot="1" x14ac:dyDescent="0.3">
      <c r="A4" s="382"/>
      <c r="B4" s="264" t="s">
        <v>991</v>
      </c>
      <c r="C4" s="230">
        <f>SUM(Aguirre!E42)</f>
        <v>307</v>
      </c>
      <c r="D4" s="265"/>
      <c r="F4" s="250">
        <f>SUM(C2:C4)+L2</f>
        <v>488</v>
      </c>
      <c r="K4" s="372"/>
      <c r="L4" s="363"/>
      <c r="M4" s="363"/>
    </row>
    <row r="5" spans="1:13" ht="14.1" customHeight="1" x14ac:dyDescent="0.25">
      <c r="A5" s="373" t="s">
        <v>56</v>
      </c>
      <c r="B5" s="266" t="s">
        <v>992</v>
      </c>
      <c r="C5" s="267">
        <f>SUM(Alberdi!E12)</f>
        <v>180</v>
      </c>
      <c r="D5" s="268" t="s">
        <v>993</v>
      </c>
      <c r="K5" s="367" t="s">
        <v>56</v>
      </c>
      <c r="L5" s="363">
        <f>SUM([1]Alberdi!U79)</f>
        <v>120</v>
      </c>
      <c r="M5" s="363">
        <f>SUM([1]Alberdi!V79)</f>
        <v>0</v>
      </c>
    </row>
    <row r="6" spans="1:13" ht="14.1" customHeight="1" x14ac:dyDescent="0.25">
      <c r="A6" s="374"/>
      <c r="B6" s="228" t="s">
        <v>310</v>
      </c>
      <c r="C6" s="231">
        <f>SUM(Alberdi!E63)</f>
        <v>312</v>
      </c>
      <c r="D6" s="269" t="s">
        <v>994</v>
      </c>
      <c r="K6" s="367"/>
      <c r="L6" s="363"/>
      <c r="M6" s="363"/>
    </row>
    <row r="7" spans="1:13" ht="14.1" customHeight="1" x14ac:dyDescent="0.25">
      <c r="A7" s="374"/>
      <c r="B7" s="228" t="s">
        <v>995</v>
      </c>
      <c r="C7" s="231">
        <f>SUM(Alberdi!E71)</f>
        <v>19</v>
      </c>
      <c r="D7" s="269" t="s">
        <v>996</v>
      </c>
      <c r="K7" s="367"/>
      <c r="L7" s="363"/>
      <c r="M7" s="363"/>
    </row>
    <row r="8" spans="1:13" ht="14.1" customHeight="1" x14ac:dyDescent="0.25">
      <c r="A8" s="374"/>
      <c r="B8" s="228" t="s">
        <v>997</v>
      </c>
      <c r="C8" s="231">
        <f>SUM(Alberdi!E90)</f>
        <v>48</v>
      </c>
      <c r="D8" s="270"/>
      <c r="K8" s="367"/>
      <c r="L8" s="363"/>
      <c r="M8" s="363"/>
    </row>
    <row r="9" spans="1:13" ht="14.1" customHeight="1" thickBot="1" x14ac:dyDescent="0.3">
      <c r="A9" s="374"/>
      <c r="B9" s="228" t="s">
        <v>998</v>
      </c>
      <c r="C9" s="231">
        <f>SUM(Alberdi!E121)</f>
        <v>228</v>
      </c>
      <c r="D9" s="270"/>
      <c r="K9" s="367"/>
      <c r="L9" s="363"/>
      <c r="M9" s="363"/>
    </row>
    <row r="10" spans="1:13" ht="14.1" customHeight="1" thickBot="1" x14ac:dyDescent="0.3">
      <c r="A10" s="375"/>
      <c r="B10" s="271" t="s">
        <v>255</v>
      </c>
      <c r="C10" s="272">
        <f>SUM(Alberdi!E142)</f>
        <v>52</v>
      </c>
      <c r="D10" s="273"/>
      <c r="F10" s="250">
        <f>SUM(C5:C10)+L5</f>
        <v>959</v>
      </c>
      <c r="K10" s="367"/>
      <c r="L10" s="363"/>
      <c r="M10" s="363"/>
    </row>
    <row r="11" spans="1:13" ht="14.1" customHeight="1" x14ac:dyDescent="0.25">
      <c r="A11" s="376" t="s">
        <v>999</v>
      </c>
      <c r="B11" s="266" t="s">
        <v>1000</v>
      </c>
      <c r="C11" s="275">
        <f>SUM(Atamasqui!E10)</f>
        <v>70</v>
      </c>
      <c r="D11" s="276"/>
      <c r="K11" s="370" t="s">
        <v>999</v>
      </c>
      <c r="L11" s="363">
        <f>SUM([1]Atamasqui!P27)</f>
        <v>265</v>
      </c>
      <c r="M11" s="363">
        <f>SUM([1]Atamasqui!Q27)</f>
        <v>0</v>
      </c>
    </row>
    <row r="12" spans="1:13" ht="14.1" customHeight="1" x14ac:dyDescent="0.25">
      <c r="A12" s="377"/>
      <c r="B12" s="229" t="s">
        <v>1001</v>
      </c>
      <c r="C12" s="230">
        <f>SUM(Atamasqui!E24)</f>
        <v>72</v>
      </c>
      <c r="D12" s="270"/>
      <c r="K12" s="371"/>
      <c r="L12" s="363"/>
      <c r="M12" s="363"/>
    </row>
    <row r="13" spans="1:13" ht="14.1" customHeight="1" x14ac:dyDescent="0.25">
      <c r="A13" s="377"/>
      <c r="B13" s="229" t="s">
        <v>1002</v>
      </c>
      <c r="C13" s="230">
        <f>SUM(Atamasqui!E35)</f>
        <v>0</v>
      </c>
      <c r="D13" s="270"/>
      <c r="K13" s="371"/>
      <c r="L13" s="363"/>
      <c r="M13" s="363"/>
    </row>
    <row r="14" spans="1:13" ht="14.1" customHeight="1" thickBot="1" x14ac:dyDescent="0.3">
      <c r="A14" s="377"/>
      <c r="B14" s="229" t="s">
        <v>1003</v>
      </c>
      <c r="C14" s="230">
        <f>SUM(Atamasqui!E42)</f>
        <v>20</v>
      </c>
      <c r="D14" s="270"/>
      <c r="K14" s="371"/>
      <c r="L14" s="363"/>
      <c r="M14" s="363"/>
    </row>
    <row r="15" spans="1:13" ht="14.1" customHeight="1" thickBot="1" x14ac:dyDescent="0.3">
      <c r="A15" s="378"/>
      <c r="B15" s="277" t="s">
        <v>460</v>
      </c>
      <c r="C15" s="278">
        <f>SUM(Atamasqui!E51)</f>
        <v>19</v>
      </c>
      <c r="D15" s="273"/>
      <c r="F15" s="250">
        <f>SUM(C11:C15)+L11+M11</f>
        <v>446</v>
      </c>
      <c r="K15" s="372"/>
      <c r="L15" s="363"/>
      <c r="M15" s="363"/>
    </row>
    <row r="16" spans="1:13" ht="14.1" customHeight="1" x14ac:dyDescent="0.25">
      <c r="A16" s="373" t="s">
        <v>1004</v>
      </c>
      <c r="B16" s="266" t="s">
        <v>1005</v>
      </c>
      <c r="C16" s="267">
        <f>SUM(Avellaneda!E12)</f>
        <v>117</v>
      </c>
      <c r="D16" s="280" t="s">
        <v>1006</v>
      </c>
      <c r="K16" s="367" t="s">
        <v>1004</v>
      </c>
      <c r="L16" s="363">
        <f>SUM(Avellaneda!M25)</f>
        <v>346</v>
      </c>
      <c r="M16" s="363">
        <f>SUM(Avellaneda!M34)</f>
        <v>67</v>
      </c>
    </row>
    <row r="17" spans="1:13" ht="14.1" customHeight="1" x14ac:dyDescent="0.25">
      <c r="A17" s="374"/>
      <c r="B17" s="228" t="s">
        <v>1007</v>
      </c>
      <c r="C17" s="231">
        <f>SUM(Avellaneda!E26)</f>
        <v>303</v>
      </c>
      <c r="D17" s="281" t="s">
        <v>1008</v>
      </c>
      <c r="K17" s="367"/>
      <c r="L17" s="363"/>
      <c r="M17" s="363"/>
    </row>
    <row r="18" spans="1:13" ht="14.1" customHeight="1" x14ac:dyDescent="0.25">
      <c r="A18" s="374"/>
      <c r="B18" s="228" t="s">
        <v>1009</v>
      </c>
      <c r="C18" s="231">
        <f>SUM(Avellaneda!E40)</f>
        <v>142</v>
      </c>
      <c r="D18" s="281" t="s">
        <v>1010</v>
      </c>
      <c r="K18" s="367"/>
      <c r="L18" s="363"/>
      <c r="M18" s="363"/>
    </row>
    <row r="19" spans="1:13" ht="14.1" customHeight="1" x14ac:dyDescent="0.25">
      <c r="A19" s="374"/>
      <c r="B19" s="228" t="s">
        <v>1011</v>
      </c>
      <c r="C19" s="231">
        <f>SUM(Avellaneda!E62)</f>
        <v>340</v>
      </c>
      <c r="D19" s="281"/>
      <c r="K19" s="367"/>
      <c r="L19" s="363"/>
      <c r="M19" s="363"/>
    </row>
    <row r="20" spans="1:13" ht="14.1" customHeight="1" x14ac:dyDescent="0.25">
      <c r="A20" s="374"/>
      <c r="B20" s="228" t="s">
        <v>1012</v>
      </c>
      <c r="C20" s="231">
        <f>SUM(Avellaneda!E74)</f>
        <v>22</v>
      </c>
      <c r="D20" s="281"/>
      <c r="K20" s="367"/>
      <c r="L20" s="363"/>
      <c r="M20" s="363"/>
    </row>
    <row r="21" spans="1:13" ht="14.1" customHeight="1" x14ac:dyDescent="0.25">
      <c r="A21" s="374"/>
      <c r="B21" s="282" t="s">
        <v>1013</v>
      </c>
      <c r="C21" s="231">
        <f>SUM(Avellaneda!E84)</f>
        <v>55</v>
      </c>
      <c r="D21" s="281"/>
      <c r="K21" s="367"/>
      <c r="L21" s="363"/>
      <c r="M21" s="363"/>
    </row>
    <row r="22" spans="1:13" ht="14.1" customHeight="1" thickBot="1" x14ac:dyDescent="0.3">
      <c r="A22" s="374"/>
      <c r="B22" s="234" t="s">
        <v>1014</v>
      </c>
      <c r="C22" s="231">
        <f>SUM(Avellaneda!E104)</f>
        <v>300</v>
      </c>
      <c r="D22" s="281"/>
      <c r="K22" s="367"/>
      <c r="L22" s="363"/>
      <c r="M22" s="363"/>
    </row>
    <row r="23" spans="1:13" ht="14.1" customHeight="1" thickBot="1" x14ac:dyDescent="0.3">
      <c r="A23" s="375"/>
      <c r="B23" s="272"/>
      <c r="C23" s="277"/>
      <c r="D23" s="283"/>
      <c r="F23" s="250">
        <f>SUM(C16:C23)+L16+M16</f>
        <v>1692</v>
      </c>
      <c r="K23" s="367"/>
      <c r="L23" s="363"/>
      <c r="M23" s="363"/>
    </row>
    <row r="24" spans="1:13" ht="14.1" customHeight="1" x14ac:dyDescent="0.25">
      <c r="A24" s="376" t="s">
        <v>656</v>
      </c>
      <c r="B24" s="290" t="s">
        <v>673</v>
      </c>
      <c r="C24" s="267">
        <f>SUM(Banda!E13)</f>
        <v>56</v>
      </c>
      <c r="D24" s="280" t="s">
        <v>1015</v>
      </c>
      <c r="K24" s="370" t="s">
        <v>656</v>
      </c>
      <c r="L24" s="364">
        <f>SUM([1]Banda!L17)</f>
        <v>40</v>
      </c>
      <c r="M24" s="364">
        <f>SUM([1]Banda!M17)</f>
        <v>0</v>
      </c>
    </row>
    <row r="25" spans="1:13" ht="14.1" customHeight="1" x14ac:dyDescent="0.25">
      <c r="A25" s="377"/>
      <c r="B25" s="228" t="s">
        <v>1016</v>
      </c>
      <c r="C25" s="237">
        <f>SUM(Banda!E21)</f>
        <v>37</v>
      </c>
      <c r="D25" s="269" t="s">
        <v>1017</v>
      </c>
      <c r="K25" s="371"/>
      <c r="L25" s="365"/>
      <c r="M25" s="365"/>
    </row>
    <row r="26" spans="1:13" ht="14.1" customHeight="1" x14ac:dyDescent="0.25">
      <c r="A26" s="377"/>
      <c r="B26" s="228" t="s">
        <v>1018</v>
      </c>
      <c r="C26" s="237">
        <f>SUM(Banda!E28)</f>
        <v>18</v>
      </c>
      <c r="D26" s="269"/>
      <c r="K26" s="371"/>
      <c r="L26" s="365"/>
      <c r="M26" s="365"/>
    </row>
    <row r="27" spans="1:13" ht="14.1" customHeight="1" x14ac:dyDescent="0.25">
      <c r="A27" s="377"/>
      <c r="B27" s="228" t="s">
        <v>1019</v>
      </c>
      <c r="C27" s="237">
        <f>SUM(Banda!E35)</f>
        <v>3</v>
      </c>
      <c r="D27" s="269"/>
      <c r="K27" s="371"/>
      <c r="L27" s="365"/>
      <c r="M27" s="365"/>
    </row>
    <row r="28" spans="1:13" ht="14.1" customHeight="1" x14ac:dyDescent="0.25">
      <c r="A28" s="377"/>
      <c r="B28" s="228" t="s">
        <v>1020</v>
      </c>
      <c r="C28" s="237">
        <f>SUM(Banda!E43)</f>
        <v>12</v>
      </c>
      <c r="D28" s="269"/>
      <c r="K28" s="371"/>
      <c r="L28" s="365"/>
      <c r="M28" s="365"/>
    </row>
    <row r="29" spans="1:13" ht="14.1" customHeight="1" x14ac:dyDescent="0.25">
      <c r="A29" s="377"/>
      <c r="B29" s="228" t="s">
        <v>1021</v>
      </c>
      <c r="C29" s="237">
        <f>SUM(Banda!E53)</f>
        <v>10</v>
      </c>
      <c r="D29" s="269"/>
      <c r="K29" s="371"/>
      <c r="L29" s="365"/>
      <c r="M29" s="365"/>
    </row>
    <row r="30" spans="1:13" ht="14.1" customHeight="1" x14ac:dyDescent="0.25">
      <c r="A30" s="377"/>
      <c r="B30" s="228" t="s">
        <v>1022</v>
      </c>
      <c r="C30" s="237">
        <f>SUM(Banda!E79)</f>
        <v>195</v>
      </c>
      <c r="D30" s="269"/>
      <c r="K30" s="371"/>
      <c r="L30" s="365"/>
      <c r="M30" s="365"/>
    </row>
    <row r="31" spans="1:13" ht="14.1" customHeight="1" x14ac:dyDescent="0.25">
      <c r="A31" s="377"/>
      <c r="B31" s="228" t="s">
        <v>1023</v>
      </c>
      <c r="C31" s="237">
        <f>SUM(Banda!E88)</f>
        <v>32</v>
      </c>
      <c r="D31" s="269"/>
      <c r="K31" s="371"/>
      <c r="L31" s="365"/>
      <c r="M31" s="365"/>
    </row>
    <row r="32" spans="1:13" ht="14.1" customHeight="1" x14ac:dyDescent="0.25">
      <c r="A32" s="377"/>
      <c r="B32" s="228" t="s">
        <v>1024</v>
      </c>
      <c r="C32" s="237">
        <f>SUM(Banda!E96)</f>
        <v>20</v>
      </c>
      <c r="D32" s="269"/>
      <c r="K32" s="371"/>
      <c r="L32" s="365"/>
      <c r="M32" s="365"/>
    </row>
    <row r="33" spans="1:13" ht="15.75" thickBot="1" x14ac:dyDescent="0.3">
      <c r="A33" s="377"/>
      <c r="B33" s="228" t="s">
        <v>1025</v>
      </c>
      <c r="C33" s="237">
        <f>SUM(Banda!E106)</f>
        <v>20</v>
      </c>
      <c r="D33" s="291"/>
      <c r="K33" s="371"/>
      <c r="L33" s="365"/>
      <c r="M33" s="365"/>
    </row>
    <row r="34" spans="1:13" ht="15.75" thickBot="1" x14ac:dyDescent="0.3">
      <c r="A34" s="378"/>
      <c r="B34" s="271" t="s">
        <v>1026</v>
      </c>
      <c r="C34" s="292">
        <f>SUM(Banda!E115)</f>
        <v>2</v>
      </c>
      <c r="D34" s="293"/>
      <c r="F34" s="250">
        <f>SUM(C24:C34)+L24</f>
        <v>445</v>
      </c>
      <c r="K34" s="372"/>
      <c r="L34" s="366"/>
      <c r="M34" s="366"/>
    </row>
    <row r="35" spans="1:13" ht="14.1" customHeight="1" x14ac:dyDescent="0.25">
      <c r="A35" s="379" t="s">
        <v>1027</v>
      </c>
      <c r="B35" s="294" t="s">
        <v>1028</v>
      </c>
      <c r="C35" s="222">
        <f>SUM(Belgrano!E10)</f>
        <v>5</v>
      </c>
      <c r="D35" s="295" t="s">
        <v>1029</v>
      </c>
      <c r="K35" s="367" t="s">
        <v>1027</v>
      </c>
      <c r="L35" s="363"/>
      <c r="M35" s="363"/>
    </row>
    <row r="36" spans="1:13" ht="14.1" customHeight="1" thickBot="1" x14ac:dyDescent="0.3">
      <c r="A36" s="380"/>
      <c r="B36" s="218" t="s">
        <v>1030</v>
      </c>
      <c r="C36" s="221">
        <f>SUM(Belgrano!E18)</f>
        <v>57</v>
      </c>
      <c r="D36" s="296" t="s">
        <v>1031</v>
      </c>
      <c r="K36" s="367"/>
      <c r="L36" s="363"/>
      <c r="M36" s="363"/>
    </row>
    <row r="37" spans="1:13" ht="14.1" customHeight="1" thickBot="1" x14ac:dyDescent="0.3">
      <c r="A37" s="381"/>
      <c r="B37" s="219" t="s">
        <v>1032</v>
      </c>
      <c r="C37" s="297">
        <f>SUM(Belgrano!E26)</f>
        <v>13</v>
      </c>
      <c r="D37" s="298"/>
      <c r="F37" s="250">
        <f>SUM(C35:C37)</f>
        <v>75</v>
      </c>
      <c r="K37" s="367"/>
      <c r="L37" s="363"/>
      <c r="M37" s="363"/>
    </row>
    <row r="38" spans="1:13" ht="14.1" customHeight="1" x14ac:dyDescent="0.25">
      <c r="A38" s="373" t="s">
        <v>1033</v>
      </c>
      <c r="B38" s="290" t="s">
        <v>1034</v>
      </c>
      <c r="C38" s="267">
        <f>SUM(Capital!E21)</f>
        <v>70</v>
      </c>
      <c r="D38" s="280" t="s">
        <v>1035</v>
      </c>
      <c r="K38" s="367" t="s">
        <v>1033</v>
      </c>
      <c r="L38" s="363">
        <f>SUM(Capital!P6)</f>
        <v>2</v>
      </c>
      <c r="M38" s="363">
        <f>SUM([1]Capital!Q6)</f>
        <v>0</v>
      </c>
    </row>
    <row r="39" spans="1:13" ht="14.1" customHeight="1" x14ac:dyDescent="0.25">
      <c r="A39" s="374"/>
      <c r="B39" s="228" t="s">
        <v>1036</v>
      </c>
      <c r="C39" s="231">
        <f>SUM(Capital!E28)</f>
        <v>44</v>
      </c>
      <c r="D39" s="269" t="s">
        <v>1037</v>
      </c>
      <c r="K39" s="367"/>
      <c r="L39" s="363"/>
      <c r="M39" s="363"/>
    </row>
    <row r="40" spans="1:13" ht="14.1" customHeight="1" x14ac:dyDescent="0.25">
      <c r="A40" s="374"/>
      <c r="B40" s="228" t="s">
        <v>282</v>
      </c>
      <c r="C40" s="231">
        <f>SUM(Capital!E40)</f>
        <v>72</v>
      </c>
      <c r="D40" s="269"/>
      <c r="K40" s="367"/>
      <c r="L40" s="363"/>
      <c r="M40" s="363"/>
    </row>
    <row r="41" spans="1:13" ht="14.1" customHeight="1" thickBot="1" x14ac:dyDescent="0.3">
      <c r="A41" s="374"/>
      <c r="B41" s="228" t="s">
        <v>560</v>
      </c>
      <c r="C41" s="231">
        <f>SUM(Capital!E49)</f>
        <v>8</v>
      </c>
      <c r="D41" s="269"/>
      <c r="K41" s="367"/>
      <c r="L41" s="363"/>
      <c r="M41" s="363"/>
    </row>
    <row r="42" spans="1:13" ht="14.1" customHeight="1" thickBot="1" x14ac:dyDescent="0.3">
      <c r="A42" s="375"/>
      <c r="B42" s="271" t="s">
        <v>1038</v>
      </c>
      <c r="C42" s="272">
        <f>SUM(Capital!E57)</f>
        <v>10</v>
      </c>
      <c r="D42" s="293"/>
      <c r="F42" s="250">
        <f>SUM(C38:C42)+L38</f>
        <v>206</v>
      </c>
      <c r="K42" s="367"/>
      <c r="L42" s="363"/>
      <c r="M42" s="363"/>
    </row>
    <row r="43" spans="1:13" ht="14.1" customHeight="1" thickBot="1" x14ac:dyDescent="0.3">
      <c r="A43" s="376" t="s">
        <v>800</v>
      </c>
      <c r="B43" s="266" t="s">
        <v>815</v>
      </c>
      <c r="C43" s="275">
        <f>SUM(Choya!E9)</f>
        <v>27</v>
      </c>
      <c r="D43" s="276"/>
      <c r="K43" s="370" t="s">
        <v>800</v>
      </c>
      <c r="L43" s="363">
        <f>SUM(Choya!M17)</f>
        <v>61</v>
      </c>
      <c r="M43" s="363">
        <f>SUM([1]Choya!N17)</f>
        <v>0</v>
      </c>
    </row>
    <row r="44" spans="1:13" ht="14.1" customHeight="1" thickBot="1" x14ac:dyDescent="0.3">
      <c r="A44" s="377"/>
      <c r="B44" s="229" t="s">
        <v>1039</v>
      </c>
      <c r="C44" s="275">
        <f>SUM(Choya!E29)</f>
        <v>51</v>
      </c>
      <c r="D44" s="270"/>
      <c r="K44" s="371"/>
      <c r="L44" s="363"/>
      <c r="M44" s="363"/>
    </row>
    <row r="45" spans="1:13" ht="14.1" customHeight="1" thickBot="1" x14ac:dyDescent="0.3">
      <c r="A45" s="377"/>
      <c r="B45" s="229" t="s">
        <v>1040</v>
      </c>
      <c r="C45" s="275">
        <f>SUM(Choya!E39)</f>
        <v>13</v>
      </c>
      <c r="D45" s="270"/>
      <c r="K45" s="371"/>
      <c r="L45" s="363"/>
      <c r="M45" s="363"/>
    </row>
    <row r="46" spans="1:13" ht="14.1" customHeight="1" thickBot="1" x14ac:dyDescent="0.3">
      <c r="A46" s="377"/>
      <c r="B46" s="228" t="s">
        <v>1041</v>
      </c>
      <c r="C46" s="275">
        <f>SUM(Choya!E61)</f>
        <v>148</v>
      </c>
      <c r="D46" s="270"/>
      <c r="K46" s="371"/>
      <c r="L46" s="363"/>
      <c r="M46" s="363"/>
    </row>
    <row r="47" spans="1:13" ht="14.1" customHeight="1" thickBot="1" x14ac:dyDescent="0.3">
      <c r="A47" s="377"/>
      <c r="B47" s="300" t="s">
        <v>1042</v>
      </c>
      <c r="C47" s="301">
        <f>SUM(Choya!E94)</f>
        <v>212</v>
      </c>
      <c r="D47" s="302"/>
      <c r="F47" s="250">
        <f>SUM(C43:C47)+L43</f>
        <v>512</v>
      </c>
      <c r="K47" s="372"/>
      <c r="L47" s="363"/>
      <c r="M47" s="363"/>
    </row>
    <row r="48" spans="1:13" ht="14.1" customHeight="1" x14ac:dyDescent="0.25">
      <c r="A48" s="376" t="s">
        <v>1043</v>
      </c>
      <c r="B48" s="290" t="s">
        <v>1044</v>
      </c>
      <c r="C48" s="267">
        <f>SUM(Copo!E22)</f>
        <v>201</v>
      </c>
      <c r="D48" s="280" t="s">
        <v>1045</v>
      </c>
      <c r="K48" s="370" t="s">
        <v>1043</v>
      </c>
      <c r="L48" s="364">
        <f>SUM(Copo!N14)</f>
        <v>154</v>
      </c>
      <c r="M48" s="364"/>
    </row>
    <row r="49" spans="1:13" ht="14.1" customHeight="1" x14ac:dyDescent="0.25">
      <c r="A49" s="377"/>
      <c r="B49" s="228" t="s">
        <v>1046</v>
      </c>
      <c r="C49" s="237">
        <f>SUM(Copo!E52)</f>
        <v>123</v>
      </c>
      <c r="D49" s="281" t="s">
        <v>1047</v>
      </c>
      <c r="K49" s="371"/>
      <c r="L49" s="365"/>
      <c r="M49" s="365"/>
    </row>
    <row r="50" spans="1:13" ht="14.1" customHeight="1" x14ac:dyDescent="0.25">
      <c r="A50" s="377"/>
      <c r="B50" s="228" t="s">
        <v>1048</v>
      </c>
      <c r="C50" s="237">
        <f>SUM(Copo!E85)</f>
        <v>122</v>
      </c>
      <c r="D50" s="281"/>
      <c r="K50" s="371"/>
      <c r="L50" s="365"/>
      <c r="M50" s="365"/>
    </row>
    <row r="51" spans="1:13" ht="14.1" customHeight="1" x14ac:dyDescent="0.25">
      <c r="A51" s="377"/>
      <c r="B51" s="228" t="s">
        <v>997</v>
      </c>
      <c r="C51" s="237">
        <f>SUM(Copo!E11)</f>
        <v>30</v>
      </c>
      <c r="D51" s="281"/>
      <c r="K51" s="371"/>
      <c r="L51" s="365"/>
      <c r="M51" s="365"/>
    </row>
    <row r="52" spans="1:13" ht="14.1" customHeight="1" x14ac:dyDescent="0.25">
      <c r="A52" s="377"/>
      <c r="B52" s="228" t="s">
        <v>1049</v>
      </c>
      <c r="C52" s="237">
        <f>SUM(Copo!E120)</f>
        <v>120</v>
      </c>
      <c r="D52" s="281"/>
      <c r="K52" s="371"/>
      <c r="L52" s="365"/>
      <c r="M52" s="365"/>
    </row>
    <row r="53" spans="1:13" ht="14.1" customHeight="1" x14ac:dyDescent="0.25">
      <c r="A53" s="377"/>
      <c r="B53" s="228" t="s">
        <v>1050</v>
      </c>
      <c r="C53" s="237">
        <f>SUM(Copo!E144)</f>
        <v>481</v>
      </c>
      <c r="D53" s="281"/>
      <c r="K53" s="371"/>
      <c r="L53" s="365"/>
      <c r="M53" s="365"/>
    </row>
    <row r="54" spans="1:13" ht="14.1" customHeight="1" x14ac:dyDescent="0.25">
      <c r="A54" s="377"/>
      <c r="B54" s="228" t="s">
        <v>851</v>
      </c>
      <c r="C54" s="237">
        <f>SUM(Copo!E153)</f>
        <v>113</v>
      </c>
      <c r="D54" s="281"/>
      <c r="K54" s="371"/>
      <c r="L54" s="365"/>
      <c r="M54" s="365"/>
    </row>
    <row r="55" spans="1:13" ht="14.1" customHeight="1" thickBot="1" x14ac:dyDescent="0.3">
      <c r="A55" s="377"/>
      <c r="B55" s="228" t="s">
        <v>1051</v>
      </c>
      <c r="C55" s="237">
        <f>SUM(Copo!E156)</f>
        <v>4</v>
      </c>
      <c r="D55" s="291"/>
      <c r="K55" s="371"/>
      <c r="L55" s="365"/>
      <c r="M55" s="365"/>
    </row>
    <row r="56" spans="1:13" ht="14.1" customHeight="1" thickBot="1" x14ac:dyDescent="0.3">
      <c r="A56" s="378"/>
      <c r="B56" s="271" t="s">
        <v>1052</v>
      </c>
      <c r="C56" s="292">
        <f>SUM(Copo!E211)</f>
        <v>351</v>
      </c>
      <c r="D56" s="293"/>
      <c r="F56" s="250">
        <f>SUM(C48:C56)+L48</f>
        <v>1699</v>
      </c>
      <c r="K56" s="372"/>
      <c r="L56" s="366"/>
      <c r="M56" s="366"/>
    </row>
    <row r="57" spans="1:13" ht="14.1" customHeight="1" x14ac:dyDescent="0.25">
      <c r="A57" s="379" t="s">
        <v>215</v>
      </c>
      <c r="B57" s="279" t="s">
        <v>1053</v>
      </c>
      <c r="C57" s="237">
        <f>SUM(Figueroa!E16)</f>
        <v>156</v>
      </c>
      <c r="D57" s="274" t="s">
        <v>1054</v>
      </c>
      <c r="K57" s="367" t="s">
        <v>215</v>
      </c>
      <c r="L57" s="363">
        <f>SUM(Figueroa!M39)</f>
        <v>363</v>
      </c>
      <c r="M57" s="363">
        <f>SUM(Figueroa!M52)</f>
        <v>151</v>
      </c>
    </row>
    <row r="58" spans="1:13" ht="14.1" customHeight="1" x14ac:dyDescent="0.25">
      <c r="A58" s="380"/>
      <c r="B58" s="228" t="s">
        <v>1055</v>
      </c>
      <c r="C58" s="237">
        <f>SUM(Figueroa!E34)</f>
        <v>269</v>
      </c>
      <c r="D58" s="232" t="s">
        <v>1056</v>
      </c>
      <c r="F58" s="236"/>
      <c r="K58" s="367"/>
      <c r="L58" s="363"/>
      <c r="M58" s="363"/>
    </row>
    <row r="59" spans="1:13" ht="14.1" customHeight="1" x14ac:dyDescent="0.25">
      <c r="A59" s="380"/>
      <c r="B59" s="228" t="s">
        <v>1057</v>
      </c>
      <c r="C59" s="237">
        <f>SUM(Figueroa!E39)</f>
        <v>50</v>
      </c>
      <c r="D59" s="233" t="s">
        <v>1058</v>
      </c>
      <c r="F59" s="236"/>
      <c r="K59" s="367"/>
      <c r="L59" s="363"/>
      <c r="M59" s="363"/>
    </row>
    <row r="60" spans="1:13" ht="14.1" customHeight="1" x14ac:dyDescent="0.25">
      <c r="A60" s="380"/>
      <c r="B60" s="228" t="s">
        <v>1059</v>
      </c>
      <c r="C60" s="237">
        <f>SUM(Figueroa!E52)</f>
        <v>25</v>
      </c>
      <c r="D60" s="232"/>
      <c r="F60" s="236"/>
      <c r="K60" s="367"/>
      <c r="L60" s="363"/>
      <c r="M60" s="363"/>
    </row>
    <row r="61" spans="1:13" ht="14.1" customHeight="1" x14ac:dyDescent="0.25">
      <c r="A61" s="380"/>
      <c r="B61" s="228" t="s">
        <v>1060</v>
      </c>
      <c r="C61" s="237">
        <f>SUM(Figueroa!E58)</f>
        <v>50</v>
      </c>
      <c r="D61" s="232"/>
      <c r="F61" s="236"/>
      <c r="K61" s="367"/>
      <c r="L61" s="363"/>
      <c r="M61" s="363"/>
    </row>
    <row r="62" spans="1:13" ht="14.1" customHeight="1" x14ac:dyDescent="0.25">
      <c r="A62" s="380"/>
      <c r="B62" s="228" t="s">
        <v>1061</v>
      </c>
      <c r="C62" s="237">
        <f>SUM(Figueroa!E66)</f>
        <v>8</v>
      </c>
      <c r="D62" s="232"/>
      <c r="F62" s="236"/>
      <c r="K62" s="367"/>
      <c r="L62" s="363"/>
      <c r="M62" s="363"/>
    </row>
    <row r="63" spans="1:13" ht="14.1" customHeight="1" x14ac:dyDescent="0.25">
      <c r="A63" s="380"/>
      <c r="B63" s="228" t="s">
        <v>1062</v>
      </c>
      <c r="C63" s="237">
        <f>SUM(Figueroa!E76)</f>
        <v>25</v>
      </c>
      <c r="D63" s="232"/>
      <c r="F63" s="236"/>
      <c r="K63" s="367"/>
      <c r="L63" s="363"/>
      <c r="M63" s="363"/>
    </row>
    <row r="64" spans="1:13" ht="14.1" customHeight="1" thickBot="1" x14ac:dyDescent="0.3">
      <c r="A64" s="380"/>
      <c r="B64" s="228" t="s">
        <v>1063</v>
      </c>
      <c r="C64" s="237">
        <f>SUM(Figueroa!E93)</f>
        <v>155</v>
      </c>
      <c r="D64" s="232"/>
      <c r="F64" s="236"/>
      <c r="K64" s="367"/>
      <c r="L64" s="363"/>
      <c r="M64" s="363"/>
    </row>
    <row r="65" spans="1:13" ht="14.1" customHeight="1" thickBot="1" x14ac:dyDescent="0.3">
      <c r="A65" s="381"/>
      <c r="B65" s="300" t="s">
        <v>1064</v>
      </c>
      <c r="C65" s="235">
        <f>SUM(Figueroa!E100)</f>
        <v>20</v>
      </c>
      <c r="D65" s="341"/>
      <c r="F65" s="250">
        <f>SUM(C57:C65)+L57+M57</f>
        <v>1272</v>
      </c>
      <c r="K65" s="367"/>
      <c r="L65" s="363"/>
      <c r="M65" s="363"/>
    </row>
    <row r="66" spans="1:13" ht="14.1" customHeight="1" x14ac:dyDescent="0.25">
      <c r="A66" s="373" t="s">
        <v>1065</v>
      </c>
      <c r="B66" s="290" t="s">
        <v>1066</v>
      </c>
      <c r="C66" s="267">
        <f>SUM(Guasayan!E19)</f>
        <v>30</v>
      </c>
      <c r="D66" s="280" t="s">
        <v>1067</v>
      </c>
      <c r="K66" s="367" t="s">
        <v>1065</v>
      </c>
      <c r="L66" s="363">
        <f>SUM(Guasayan!M30)</f>
        <v>36</v>
      </c>
      <c r="M66" s="363">
        <f>SUM([1]Guasayan!N30)</f>
        <v>0</v>
      </c>
    </row>
    <row r="67" spans="1:13" ht="14.1" customHeight="1" x14ac:dyDescent="0.25">
      <c r="A67" s="374"/>
      <c r="B67" s="228" t="s">
        <v>1068</v>
      </c>
      <c r="C67" s="231">
        <f>SUM(Guasayan!E27)</f>
        <v>84</v>
      </c>
      <c r="D67" s="269" t="s">
        <v>1069</v>
      </c>
      <c r="K67" s="367"/>
      <c r="L67" s="363"/>
      <c r="M67" s="363"/>
    </row>
    <row r="68" spans="1:13" ht="14.1" customHeight="1" x14ac:dyDescent="0.25">
      <c r="A68" s="374"/>
      <c r="B68" s="228" t="s">
        <v>1070</v>
      </c>
      <c r="C68" s="231">
        <f>SUM(Guasayan!E35)</f>
        <v>11</v>
      </c>
      <c r="D68" s="269" t="s">
        <v>1071</v>
      </c>
      <c r="K68" s="367"/>
      <c r="L68" s="363"/>
      <c r="M68" s="363"/>
    </row>
    <row r="69" spans="1:13" ht="14.1" customHeight="1" x14ac:dyDescent="0.25">
      <c r="A69" s="374"/>
      <c r="B69" s="228" t="s">
        <v>1072</v>
      </c>
      <c r="C69" s="231">
        <f>SUM(Guasayan!E44)</f>
        <v>16</v>
      </c>
      <c r="D69" s="269" t="s">
        <v>1073</v>
      </c>
      <c r="K69" s="367"/>
      <c r="L69" s="363"/>
      <c r="M69" s="363"/>
    </row>
    <row r="70" spans="1:13" ht="14.1" customHeight="1" thickBot="1" x14ac:dyDescent="0.3">
      <c r="A70" s="374"/>
      <c r="B70" s="228" t="s">
        <v>1074</v>
      </c>
      <c r="C70" s="231">
        <f>SUM(Guasayan!E61)</f>
        <v>32</v>
      </c>
      <c r="D70" s="269"/>
      <c r="K70" s="367"/>
      <c r="L70" s="363"/>
      <c r="M70" s="363"/>
    </row>
    <row r="71" spans="1:13" ht="14.1" customHeight="1" thickBot="1" x14ac:dyDescent="0.3">
      <c r="A71" s="375"/>
      <c r="B71" s="277" t="s">
        <v>1075</v>
      </c>
      <c r="C71" s="272">
        <f>SUM(Guasayan!E77)</f>
        <v>32</v>
      </c>
      <c r="D71" s="342"/>
      <c r="F71" s="250">
        <f>SUM(C66:C71)+L66</f>
        <v>241</v>
      </c>
      <c r="K71" s="367"/>
      <c r="L71" s="363"/>
      <c r="M71" s="363"/>
    </row>
    <row r="72" spans="1:13" ht="14.1" customHeight="1" x14ac:dyDescent="0.25">
      <c r="A72" s="373" t="s">
        <v>1076</v>
      </c>
      <c r="B72" s="290" t="s">
        <v>1077</v>
      </c>
      <c r="C72" s="267">
        <f>SUM(Jimenez!E10)</f>
        <v>4</v>
      </c>
      <c r="D72" s="268" t="s">
        <v>1078</v>
      </c>
      <c r="K72" s="367" t="s">
        <v>1076</v>
      </c>
      <c r="L72" s="363">
        <f>SUM(Jimenez!M20)</f>
        <v>190</v>
      </c>
      <c r="M72" s="363">
        <f>SUM([1]Jimenez!N16)</f>
        <v>0</v>
      </c>
    </row>
    <row r="73" spans="1:13" ht="14.1" customHeight="1" x14ac:dyDescent="0.25">
      <c r="A73" s="374"/>
      <c r="B73" s="228" t="s">
        <v>1079</v>
      </c>
      <c r="C73" s="237">
        <f>SUM(Jimenez!E28)</f>
        <v>210</v>
      </c>
      <c r="D73" s="269" t="s">
        <v>1080</v>
      </c>
      <c r="K73" s="367"/>
      <c r="L73" s="363"/>
      <c r="M73" s="363"/>
    </row>
    <row r="74" spans="1:13" ht="14.1" customHeight="1" x14ac:dyDescent="0.25">
      <c r="A74" s="374"/>
      <c r="B74" s="228" t="s">
        <v>1081</v>
      </c>
      <c r="C74" s="237">
        <f>SUM(Jimenez!E45)</f>
        <v>128</v>
      </c>
      <c r="D74" s="281" t="s">
        <v>1082</v>
      </c>
      <c r="K74" s="367"/>
      <c r="L74" s="363"/>
      <c r="M74" s="363"/>
    </row>
    <row r="75" spans="1:13" ht="14.1" customHeight="1" x14ac:dyDescent="0.25">
      <c r="A75" s="374"/>
      <c r="B75" s="228" t="s">
        <v>1083</v>
      </c>
      <c r="C75" s="237">
        <f>SUM(Jimenez!E58)</f>
        <v>27</v>
      </c>
      <c r="D75" s="281"/>
      <c r="K75" s="367"/>
      <c r="L75" s="363"/>
      <c r="M75" s="363"/>
    </row>
    <row r="76" spans="1:13" ht="14.1" customHeight="1" x14ac:dyDescent="0.25">
      <c r="A76" s="374"/>
      <c r="B76" s="228" t="s">
        <v>1021</v>
      </c>
      <c r="C76" s="237">
        <f>SUM(Jimenez!E71)</f>
        <v>83</v>
      </c>
      <c r="D76" s="281"/>
      <c r="K76" s="367"/>
      <c r="L76" s="363"/>
      <c r="M76" s="363"/>
    </row>
    <row r="77" spans="1:13" ht="14.1" customHeight="1" thickBot="1" x14ac:dyDescent="0.3">
      <c r="A77" s="374"/>
      <c r="B77" s="228" t="s">
        <v>1084</v>
      </c>
      <c r="C77" s="237">
        <f>SUM(Jimenez!E79)</f>
        <v>11</v>
      </c>
      <c r="D77" s="281"/>
      <c r="K77" s="367"/>
      <c r="L77" s="363"/>
      <c r="M77" s="363"/>
    </row>
    <row r="78" spans="1:13" ht="14.1" customHeight="1" thickBot="1" x14ac:dyDescent="0.3">
      <c r="A78" s="375"/>
      <c r="B78" s="271"/>
      <c r="C78" s="292">
        <f>SUM(Jimenez!E16)</f>
        <v>0</v>
      </c>
      <c r="D78" s="293"/>
      <c r="F78" s="250">
        <f>SUM(C72:C78)+L72+M72</f>
        <v>653</v>
      </c>
      <c r="K78" s="367"/>
      <c r="L78" s="363"/>
      <c r="M78" s="363"/>
    </row>
    <row r="79" spans="1:13" ht="14.1" customHeight="1" x14ac:dyDescent="0.25">
      <c r="A79" s="376" t="s">
        <v>1085</v>
      </c>
      <c r="B79" s="290" t="s">
        <v>1086</v>
      </c>
      <c r="C79" s="267">
        <f>SUM('Juan Felipe Ibarra'!E13)</f>
        <v>35</v>
      </c>
      <c r="D79" s="280" t="s">
        <v>1087</v>
      </c>
      <c r="K79" s="370" t="s">
        <v>1085</v>
      </c>
      <c r="L79" s="363">
        <f>SUM('Juan Felipe Ibarra'!N25)</f>
        <v>213</v>
      </c>
      <c r="M79" s="363">
        <f>SUM('[2]Juan Felipe Ibarra'!O25)</f>
        <v>0</v>
      </c>
    </row>
    <row r="80" spans="1:13" ht="14.1" customHeight="1" x14ac:dyDescent="0.25">
      <c r="A80" s="377"/>
      <c r="B80" s="228" t="s">
        <v>1088</v>
      </c>
      <c r="C80" s="356">
        <f>SUM('Juan Felipe Ibarra'!E20)</f>
        <v>100</v>
      </c>
      <c r="D80" s="269"/>
      <c r="K80" s="371"/>
      <c r="L80" s="363"/>
      <c r="M80" s="363"/>
    </row>
    <row r="81" spans="1:13" ht="14.1" customHeight="1" x14ac:dyDescent="0.25">
      <c r="A81" s="377"/>
      <c r="B81" s="228" t="s">
        <v>1089</v>
      </c>
      <c r="C81" s="356">
        <f>SUM('Juan Felipe Ibarra'!E33)</f>
        <v>60</v>
      </c>
      <c r="D81" s="269"/>
      <c r="K81" s="371"/>
      <c r="L81" s="363"/>
      <c r="M81" s="363"/>
    </row>
    <row r="82" spans="1:13" ht="14.1" customHeight="1" x14ac:dyDescent="0.25">
      <c r="A82" s="377"/>
      <c r="B82" s="228" t="s">
        <v>1090</v>
      </c>
      <c r="C82" s="356">
        <f>SUM('Juan Felipe Ibarra'!E86)</f>
        <v>325</v>
      </c>
      <c r="D82" s="269"/>
      <c r="K82" s="371"/>
      <c r="L82" s="363"/>
      <c r="M82" s="363"/>
    </row>
    <row r="83" spans="1:13" ht="14.1" customHeight="1" x14ac:dyDescent="0.25">
      <c r="A83" s="377"/>
      <c r="B83" s="228" t="s">
        <v>155</v>
      </c>
      <c r="C83" s="356">
        <f>SUM('Juan Felipe Ibarra'!E92)</f>
        <v>2</v>
      </c>
      <c r="D83" s="269"/>
      <c r="K83" s="371"/>
      <c r="L83" s="363"/>
      <c r="M83" s="363"/>
    </row>
    <row r="84" spans="1:13" ht="14.1" customHeight="1" x14ac:dyDescent="0.25">
      <c r="A84" s="377"/>
      <c r="B84" s="228" t="s">
        <v>1091</v>
      </c>
      <c r="C84" s="356">
        <f>SUM('Juan Felipe Ibarra'!E105)</f>
        <v>69</v>
      </c>
      <c r="D84" s="269"/>
      <c r="K84" s="371"/>
      <c r="L84" s="363"/>
      <c r="M84" s="363"/>
    </row>
    <row r="85" spans="1:13" ht="14.1" customHeight="1" thickBot="1" x14ac:dyDescent="0.3">
      <c r="A85" s="377"/>
      <c r="B85" s="228" t="s">
        <v>1648</v>
      </c>
      <c r="C85" s="356">
        <f>SUM('Juan Felipe Ibarra'!E115)</f>
        <v>125</v>
      </c>
      <c r="D85" s="269"/>
      <c r="K85" s="371"/>
      <c r="L85" s="363"/>
      <c r="M85" s="363"/>
    </row>
    <row r="86" spans="1:13" ht="14.1" customHeight="1" thickBot="1" x14ac:dyDescent="0.3">
      <c r="A86" s="378"/>
      <c r="B86" s="271" t="s">
        <v>1092</v>
      </c>
      <c r="C86" s="292">
        <f>SUM('Juan Felipe Ibarra'!E123)</f>
        <v>12</v>
      </c>
      <c r="D86" s="463"/>
      <c r="F86" s="250">
        <f>SUM(C79:C86)+L79</f>
        <v>941</v>
      </c>
      <c r="K86" s="372"/>
      <c r="L86" s="363"/>
      <c r="M86" s="363"/>
    </row>
    <row r="87" spans="1:13" ht="14.1" customHeight="1" x14ac:dyDescent="0.25">
      <c r="A87" s="376" t="s">
        <v>1093</v>
      </c>
      <c r="B87" s="290" t="s">
        <v>1094</v>
      </c>
      <c r="C87" s="267">
        <f>SUM(Loreto!E17)</f>
        <v>96</v>
      </c>
      <c r="D87" s="280" t="s">
        <v>1095</v>
      </c>
      <c r="K87" s="370" t="s">
        <v>1093</v>
      </c>
      <c r="L87" s="364">
        <f>SUM([1]Loreto!M37)</f>
        <v>0</v>
      </c>
      <c r="M87" s="364">
        <f>SUM([1]Loreto!N37)</f>
        <v>0</v>
      </c>
    </row>
    <row r="88" spans="1:13" ht="14.1" customHeight="1" x14ac:dyDescent="0.25">
      <c r="A88" s="377"/>
      <c r="B88" s="228" t="s">
        <v>1714</v>
      </c>
      <c r="C88" s="354">
        <f>SUM(Loreto!E22)</f>
        <v>200</v>
      </c>
      <c r="D88" s="460"/>
      <c r="K88" s="371"/>
      <c r="L88" s="365"/>
      <c r="M88" s="365"/>
    </row>
    <row r="89" spans="1:13" ht="14.1" customHeight="1" x14ac:dyDescent="0.25">
      <c r="A89" s="377"/>
      <c r="B89" s="228" t="s">
        <v>1097</v>
      </c>
      <c r="C89" s="354">
        <f>SUM(Loreto!E33)</f>
        <v>116</v>
      </c>
      <c r="D89" s="461" t="s">
        <v>1098</v>
      </c>
      <c r="K89" s="371"/>
      <c r="L89" s="365"/>
      <c r="M89" s="365"/>
    </row>
    <row r="90" spans="1:13" ht="14.1" customHeight="1" x14ac:dyDescent="0.25">
      <c r="A90" s="377"/>
      <c r="B90" s="228" t="s">
        <v>1099</v>
      </c>
      <c r="C90" s="354">
        <f>SUM(Loreto!E42)</f>
        <v>100</v>
      </c>
      <c r="D90" s="461" t="s">
        <v>1100</v>
      </c>
      <c r="K90" s="371"/>
      <c r="L90" s="365"/>
      <c r="M90" s="365"/>
    </row>
    <row r="91" spans="1:13" ht="14.1" customHeight="1" x14ac:dyDescent="0.25">
      <c r="A91" s="377"/>
      <c r="B91" s="228" t="s">
        <v>1101</v>
      </c>
      <c r="C91" s="354">
        <f>SUM(Loreto!E49)</f>
        <v>15</v>
      </c>
      <c r="D91" s="269" t="s">
        <v>1102</v>
      </c>
      <c r="K91" s="371"/>
      <c r="L91" s="365"/>
      <c r="M91" s="365"/>
    </row>
    <row r="92" spans="1:13" ht="14.1" customHeight="1" thickBot="1" x14ac:dyDescent="0.3">
      <c r="A92" s="377"/>
      <c r="B92" s="228" t="s">
        <v>1093</v>
      </c>
      <c r="C92" s="354">
        <f>SUM(Loreto!E69)</f>
        <v>66</v>
      </c>
      <c r="D92" s="460"/>
      <c r="K92" s="371"/>
      <c r="L92" s="365"/>
      <c r="M92" s="365"/>
    </row>
    <row r="93" spans="1:13" ht="14.1" customHeight="1" thickBot="1" x14ac:dyDescent="0.3">
      <c r="A93" s="378"/>
      <c r="B93" s="462"/>
      <c r="C93" s="272">
        <f>SUM(Loreto!E23)</f>
        <v>0</v>
      </c>
      <c r="D93" s="342"/>
      <c r="F93" s="250">
        <f>SUM(C87:C92)+L87</f>
        <v>593</v>
      </c>
      <c r="K93" s="372"/>
      <c r="L93" s="366"/>
      <c r="M93" s="366"/>
    </row>
    <row r="94" spans="1:13" ht="14.1" customHeight="1" x14ac:dyDescent="0.25">
      <c r="A94" s="376" t="s">
        <v>1103</v>
      </c>
      <c r="B94" s="467" t="s">
        <v>1104</v>
      </c>
      <c r="C94" s="267">
        <f>SUM(Mitre!E12)</f>
        <v>65</v>
      </c>
      <c r="D94" s="468"/>
      <c r="K94" s="370" t="s">
        <v>1103</v>
      </c>
      <c r="L94" s="363">
        <f>SUM(Mitre!P7)</f>
        <v>20</v>
      </c>
      <c r="M94" s="363">
        <f>SUM([1]Mitre!Q7)</f>
        <v>0</v>
      </c>
    </row>
    <row r="95" spans="1:13" ht="14.1" customHeight="1" thickBot="1" x14ac:dyDescent="0.3">
      <c r="A95" s="377"/>
      <c r="B95" s="228" t="s">
        <v>991</v>
      </c>
      <c r="C95" s="356">
        <f>SUM(Mitre!E18)</f>
        <v>43</v>
      </c>
      <c r="D95" s="270"/>
      <c r="K95" s="371"/>
      <c r="L95" s="363"/>
      <c r="M95" s="363"/>
    </row>
    <row r="96" spans="1:13" ht="14.1" customHeight="1" thickBot="1" x14ac:dyDescent="0.3">
      <c r="A96" s="377"/>
      <c r="B96" s="489"/>
      <c r="C96" s="352"/>
      <c r="D96" s="302"/>
      <c r="F96" s="250">
        <f>SUM(C94:C96)+L94</f>
        <v>128</v>
      </c>
      <c r="K96" s="372"/>
      <c r="L96" s="363"/>
      <c r="M96" s="363"/>
    </row>
    <row r="97" spans="1:13" ht="14.1" customHeight="1" x14ac:dyDescent="0.25">
      <c r="A97" s="494" t="s">
        <v>1105</v>
      </c>
      <c r="B97" s="290" t="s">
        <v>1106</v>
      </c>
      <c r="C97" s="267">
        <f>SUM(Moreno!E22)</f>
        <v>336</v>
      </c>
      <c r="D97" s="280" t="s">
        <v>1107</v>
      </c>
      <c r="K97" s="370" t="s">
        <v>1105</v>
      </c>
      <c r="L97" s="363">
        <f>SUM(Moreno!N14)</f>
        <v>91</v>
      </c>
      <c r="M97" s="363">
        <f>SUM([1]Moreno!P14)</f>
        <v>0</v>
      </c>
    </row>
    <row r="98" spans="1:13" ht="14.1" customHeight="1" x14ac:dyDescent="0.25">
      <c r="A98" s="495"/>
      <c r="B98" s="228" t="s">
        <v>1108</v>
      </c>
      <c r="C98" s="354">
        <f>SUM(Moreno!E35)</f>
        <v>30</v>
      </c>
      <c r="D98" s="269" t="s">
        <v>1109</v>
      </c>
      <c r="K98" s="371"/>
      <c r="L98" s="363"/>
      <c r="M98" s="363"/>
    </row>
    <row r="99" spans="1:13" ht="14.1" customHeight="1" x14ac:dyDescent="0.25">
      <c r="A99" s="495"/>
      <c r="B99" s="228" t="s">
        <v>1110</v>
      </c>
      <c r="C99" s="354">
        <f>SUM(Moreno!E48)</f>
        <v>190</v>
      </c>
      <c r="D99" s="269"/>
      <c r="K99" s="371"/>
      <c r="L99" s="363"/>
      <c r="M99" s="363"/>
    </row>
    <row r="100" spans="1:13" ht="14.1" customHeight="1" x14ac:dyDescent="0.25">
      <c r="A100" s="495"/>
      <c r="B100" s="228" t="s">
        <v>1111</v>
      </c>
      <c r="C100" s="354">
        <f>SUM(Moreno!E62)</f>
        <v>200</v>
      </c>
      <c r="D100" s="269"/>
      <c r="K100" s="371"/>
      <c r="L100" s="363"/>
      <c r="M100" s="363"/>
    </row>
    <row r="101" spans="1:13" ht="14.1" customHeight="1" x14ac:dyDescent="0.25">
      <c r="A101" s="495"/>
      <c r="B101" s="228" t="s">
        <v>1112</v>
      </c>
      <c r="C101" s="354">
        <f>SUM(Moreno!E76)</f>
        <v>11</v>
      </c>
      <c r="D101" s="269"/>
      <c r="K101" s="371"/>
      <c r="L101" s="363"/>
      <c r="M101" s="363"/>
    </row>
    <row r="102" spans="1:13" ht="14.1" customHeight="1" x14ac:dyDescent="0.25">
      <c r="A102" s="495"/>
      <c r="B102" s="228" t="s">
        <v>1113</v>
      </c>
      <c r="C102" s="354">
        <f>SUM(Moreno!E88)</f>
        <v>101</v>
      </c>
      <c r="D102" s="269"/>
      <c r="K102" s="371"/>
      <c r="L102" s="363"/>
      <c r="M102" s="363"/>
    </row>
    <row r="103" spans="1:13" ht="14.1" customHeight="1" x14ac:dyDescent="0.25">
      <c r="A103" s="495"/>
      <c r="B103" s="228" t="s">
        <v>1114</v>
      </c>
      <c r="C103" s="354">
        <f>SUM(Moreno!E106)</f>
        <v>45</v>
      </c>
      <c r="D103" s="269"/>
      <c r="K103" s="371"/>
      <c r="L103" s="363"/>
      <c r="M103" s="363"/>
    </row>
    <row r="104" spans="1:13" ht="14.1" customHeight="1" x14ac:dyDescent="0.25">
      <c r="A104" s="495"/>
      <c r="B104" s="228" t="s">
        <v>1115</v>
      </c>
      <c r="C104" s="354">
        <f>SUM(Moreno!E127)</f>
        <v>104</v>
      </c>
      <c r="D104" s="269"/>
      <c r="K104" s="371"/>
      <c r="L104" s="363"/>
      <c r="M104" s="363"/>
    </row>
    <row r="105" spans="1:13" ht="14.1" customHeight="1" thickBot="1" x14ac:dyDescent="0.3">
      <c r="A105" s="495"/>
      <c r="B105" s="228" t="s">
        <v>1116</v>
      </c>
      <c r="C105" s="354">
        <f>SUM(Moreno!E149)</f>
        <v>228</v>
      </c>
      <c r="D105" s="269"/>
      <c r="K105" s="371"/>
      <c r="L105" s="363"/>
      <c r="M105" s="363"/>
    </row>
    <row r="106" spans="1:13" ht="14.1" customHeight="1" thickBot="1" x14ac:dyDescent="0.3">
      <c r="A106" s="496"/>
      <c r="B106" s="493"/>
      <c r="C106" s="493"/>
      <c r="D106" s="463"/>
      <c r="F106" s="250">
        <f>SUM(C97:C105)+L97</f>
        <v>1336</v>
      </c>
      <c r="K106" s="372"/>
      <c r="L106" s="363"/>
      <c r="M106" s="363"/>
    </row>
    <row r="107" spans="1:13" ht="14.1" customHeight="1" x14ac:dyDescent="0.25">
      <c r="A107" s="376" t="s">
        <v>1117</v>
      </c>
      <c r="B107" s="290" t="s">
        <v>1118</v>
      </c>
      <c r="C107" s="275">
        <f>SUM('Ojo de Agua'!E22)</f>
        <v>44</v>
      </c>
      <c r="D107" s="276"/>
      <c r="K107" s="370" t="s">
        <v>1117</v>
      </c>
      <c r="L107" s="363">
        <f>SUM('Ojo de Agua'!M109)</f>
        <v>411</v>
      </c>
      <c r="M107" s="363">
        <f>SUM('[1]Ojo de Agua'!N109)</f>
        <v>0</v>
      </c>
    </row>
    <row r="108" spans="1:13" ht="14.1" customHeight="1" thickBot="1" x14ac:dyDescent="0.3">
      <c r="A108" s="377"/>
      <c r="B108" s="228" t="s">
        <v>1117</v>
      </c>
      <c r="C108" s="488">
        <f>SUM('Ojo de Agua'!E28)</f>
        <v>250</v>
      </c>
      <c r="D108" s="270"/>
      <c r="K108" s="371"/>
      <c r="L108" s="363"/>
      <c r="M108" s="363"/>
    </row>
    <row r="109" spans="1:13" ht="14.1" customHeight="1" thickBot="1" x14ac:dyDescent="0.3">
      <c r="A109" s="378"/>
      <c r="B109" s="271" t="s">
        <v>1119</v>
      </c>
      <c r="C109" s="526">
        <f>SUM('Ojo de Agua'!E40)</f>
        <v>28</v>
      </c>
      <c r="D109" s="273"/>
      <c r="F109" s="250">
        <f>SUM(C107:C109)+L107</f>
        <v>733</v>
      </c>
      <c r="K109" s="372"/>
      <c r="L109" s="363"/>
      <c r="M109" s="363"/>
    </row>
    <row r="110" spans="1:13" ht="14.1" customHeight="1" x14ac:dyDescent="0.25">
      <c r="A110" s="376" t="s">
        <v>1120</v>
      </c>
      <c r="B110" s="290" t="s">
        <v>1121</v>
      </c>
      <c r="C110" s="267">
        <f>SUM(Pellegrini!E14)</f>
        <v>10</v>
      </c>
      <c r="D110" s="280" t="s">
        <v>1122</v>
      </c>
      <c r="K110" s="370" t="s">
        <v>1120</v>
      </c>
      <c r="L110" s="363">
        <f>SUM(Pellegrini!N26)</f>
        <v>128</v>
      </c>
      <c r="M110" s="363">
        <f>SUM([1]Pellegrini!O26)</f>
        <v>0</v>
      </c>
    </row>
    <row r="111" spans="1:13" ht="14.1" customHeight="1" x14ac:dyDescent="0.25">
      <c r="A111" s="377"/>
      <c r="B111" s="228" t="s">
        <v>1123</v>
      </c>
      <c r="C111" s="356">
        <f>SUM(Pellegrini!E22)</f>
        <v>113</v>
      </c>
      <c r="D111" s="269" t="s">
        <v>1124</v>
      </c>
      <c r="K111" s="371"/>
      <c r="L111" s="363"/>
      <c r="M111" s="363"/>
    </row>
    <row r="112" spans="1:13" ht="14.1" customHeight="1" x14ac:dyDescent="0.25">
      <c r="A112" s="377"/>
      <c r="B112" s="228" t="s">
        <v>1125</v>
      </c>
      <c r="C112" s="356">
        <f>SUM(Pellegrini!E31)</f>
        <v>24</v>
      </c>
      <c r="D112" s="269" t="s">
        <v>1126</v>
      </c>
      <c r="K112" s="371"/>
      <c r="L112" s="363"/>
      <c r="M112" s="363"/>
    </row>
    <row r="113" spans="1:13" ht="14.1" customHeight="1" x14ac:dyDescent="0.25">
      <c r="A113" s="377"/>
      <c r="B113" s="228" t="s">
        <v>1127</v>
      </c>
      <c r="C113" s="356">
        <f>SUM(Pellegrini!E46)</f>
        <v>277</v>
      </c>
      <c r="D113" s="563" t="s">
        <v>1128</v>
      </c>
      <c r="K113" s="371"/>
      <c r="L113" s="363"/>
      <c r="M113" s="363"/>
    </row>
    <row r="114" spans="1:13" ht="14.1" customHeight="1" x14ac:dyDescent="0.25">
      <c r="A114" s="377"/>
      <c r="B114" s="228" t="s">
        <v>1129</v>
      </c>
      <c r="C114" s="356">
        <f>SUM(Pellegrini!E58)</f>
        <v>95</v>
      </c>
      <c r="D114" s="563"/>
      <c r="K114" s="371"/>
      <c r="L114" s="363"/>
      <c r="M114" s="363"/>
    </row>
    <row r="115" spans="1:13" ht="14.1" customHeight="1" x14ac:dyDescent="0.25">
      <c r="A115" s="377"/>
      <c r="B115" s="228" t="s">
        <v>1130</v>
      </c>
      <c r="C115" s="356">
        <f>SUM(Pellegrini!E70)</f>
        <v>198</v>
      </c>
      <c r="D115" s="563"/>
      <c r="K115" s="371"/>
      <c r="L115" s="363"/>
      <c r="M115" s="363"/>
    </row>
    <row r="116" spans="1:13" ht="14.1" customHeight="1" x14ac:dyDescent="0.25">
      <c r="A116" s="377"/>
      <c r="B116" s="228" t="s">
        <v>1131</v>
      </c>
      <c r="C116" s="356">
        <f>SUM(Pellegrini!E81)</f>
        <v>25</v>
      </c>
      <c r="D116" s="563"/>
      <c r="K116" s="371"/>
      <c r="L116" s="363"/>
      <c r="M116" s="363"/>
    </row>
    <row r="117" spans="1:13" ht="14.1" customHeight="1" x14ac:dyDescent="0.25">
      <c r="A117" s="377"/>
      <c r="B117" s="228" t="s">
        <v>1132</v>
      </c>
      <c r="C117" s="356">
        <v>105</v>
      </c>
      <c r="D117" s="563"/>
      <c r="K117" s="371"/>
      <c r="L117" s="363"/>
      <c r="M117" s="363"/>
    </row>
    <row r="118" spans="1:13" ht="14.1" customHeight="1" x14ac:dyDescent="0.25">
      <c r="A118" s="377"/>
      <c r="B118" s="228" t="s">
        <v>1133</v>
      </c>
      <c r="C118" s="356">
        <f>SUM(Pellegrini!E125)</f>
        <v>72</v>
      </c>
      <c r="D118" s="563"/>
      <c r="K118" s="371"/>
      <c r="L118" s="363"/>
      <c r="M118" s="363"/>
    </row>
    <row r="119" spans="1:13" ht="14.1" customHeight="1" x14ac:dyDescent="0.25">
      <c r="A119" s="377"/>
      <c r="B119" s="282" t="s">
        <v>1134</v>
      </c>
      <c r="C119" s="356">
        <f>SUM(Pellegrini!E138)</f>
        <v>20</v>
      </c>
      <c r="D119" s="563"/>
      <c r="K119" s="371"/>
      <c r="L119" s="363"/>
      <c r="M119" s="363"/>
    </row>
    <row r="120" spans="1:13" ht="14.1" customHeight="1" thickBot="1" x14ac:dyDescent="0.3">
      <c r="A120" s="377"/>
      <c r="B120" s="282" t="s">
        <v>288</v>
      </c>
      <c r="C120" s="356">
        <f>SUM(Pellegrini!E157)</f>
        <v>228</v>
      </c>
      <c r="D120" s="563"/>
      <c r="K120" s="371"/>
      <c r="L120" s="363"/>
      <c r="M120" s="363"/>
    </row>
    <row r="121" spans="1:13" ht="14.1" customHeight="1" thickBot="1" x14ac:dyDescent="0.3">
      <c r="A121" s="378"/>
      <c r="B121" s="277" t="s">
        <v>105</v>
      </c>
      <c r="C121" s="292">
        <v>173</v>
      </c>
      <c r="D121" s="564"/>
      <c r="F121" s="565">
        <f>SUM(C110:C121)+L110</f>
        <v>1468</v>
      </c>
      <c r="K121" s="372"/>
      <c r="L121" s="363"/>
      <c r="M121" s="363"/>
    </row>
    <row r="122" spans="1:13" ht="14.1" customHeight="1" thickBot="1" x14ac:dyDescent="0.3">
      <c r="A122" s="376" t="s">
        <v>1135</v>
      </c>
      <c r="B122" s="290" t="s">
        <v>1136</v>
      </c>
      <c r="C122" s="267">
        <f>SUM(Quebrachos!E47)</f>
        <v>1117</v>
      </c>
      <c r="D122" s="577" t="s">
        <v>1137</v>
      </c>
      <c r="K122" s="586" t="s">
        <v>1135</v>
      </c>
      <c r="L122" s="363">
        <f>SUM(Quebrachos!L33)</f>
        <v>186</v>
      </c>
      <c r="M122" s="363">
        <f>SUM([1]Quebrachos!M33)</f>
        <v>0</v>
      </c>
    </row>
    <row r="123" spans="1:13" ht="14.1" customHeight="1" thickBot="1" x14ac:dyDescent="0.3">
      <c r="A123" s="377"/>
      <c r="B123" s="300" t="s">
        <v>1138</v>
      </c>
      <c r="C123" s="355">
        <f>SUM(Quebrachos!E56)</f>
        <v>1</v>
      </c>
      <c r="D123" s="585"/>
      <c r="F123" s="250">
        <f>SUM(C122:C123)+L122</f>
        <v>1304</v>
      </c>
      <c r="K123" s="587"/>
      <c r="L123" s="363"/>
      <c r="M123" s="363"/>
    </row>
    <row r="124" spans="1:13" ht="14.1" customHeight="1" x14ac:dyDescent="0.25">
      <c r="A124" s="494" t="s">
        <v>1139</v>
      </c>
      <c r="B124" s="589" t="s">
        <v>1140</v>
      </c>
      <c r="C124" s="590">
        <f>SUM('Rio Hondo'!E13)</f>
        <v>26</v>
      </c>
      <c r="D124" s="591" t="s">
        <v>1141</v>
      </c>
      <c r="K124" s="586" t="s">
        <v>1139</v>
      </c>
      <c r="L124" s="363">
        <f>SUM('Rio Hondo'!L17)</f>
        <v>33</v>
      </c>
      <c r="M124" s="363">
        <f>SUM('[1]Rio Hondo'!M17)</f>
        <v>0</v>
      </c>
    </row>
    <row r="125" spans="1:13" ht="14.1" customHeight="1" x14ac:dyDescent="0.25">
      <c r="A125" s="495"/>
      <c r="B125" s="218" t="s">
        <v>1142</v>
      </c>
      <c r="C125" s="221">
        <f>SUM('Rio Hondo'!E23)</f>
        <v>16</v>
      </c>
      <c r="D125" s="592" t="s">
        <v>1143</v>
      </c>
      <c r="K125" s="588"/>
      <c r="L125" s="363"/>
      <c r="M125" s="363"/>
    </row>
    <row r="126" spans="1:13" ht="14.1" customHeight="1" x14ac:dyDescent="0.25">
      <c r="A126" s="495"/>
      <c r="B126" s="218" t="s">
        <v>1144</v>
      </c>
      <c r="C126" s="221">
        <f>SUM('Rio Hondo'!E31)</f>
        <v>30</v>
      </c>
      <c r="D126" s="592"/>
      <c r="K126" s="588"/>
      <c r="L126" s="363"/>
      <c r="M126" s="363"/>
    </row>
    <row r="127" spans="1:13" ht="14.1" customHeight="1" x14ac:dyDescent="0.25">
      <c r="A127" s="495"/>
      <c r="B127" s="218" t="s">
        <v>1145</v>
      </c>
      <c r="C127" s="221">
        <f>SUM('Rio Hondo'!E39)</f>
        <v>13</v>
      </c>
      <c r="D127" s="592"/>
      <c r="K127" s="588"/>
      <c r="L127" s="363"/>
      <c r="M127" s="363"/>
    </row>
    <row r="128" spans="1:13" ht="14.1" customHeight="1" x14ac:dyDescent="0.25">
      <c r="A128" s="495"/>
      <c r="B128" s="218" t="s">
        <v>1146</v>
      </c>
      <c r="C128" s="221">
        <f>SUM('Rio Hondo'!E49)</f>
        <v>11</v>
      </c>
      <c r="D128" s="592"/>
      <c r="K128" s="588"/>
      <c r="L128" s="363"/>
      <c r="M128" s="363"/>
    </row>
    <row r="129" spans="1:13" ht="14.1" customHeight="1" x14ac:dyDescent="0.25">
      <c r="A129" s="495"/>
      <c r="B129" s="218" t="s">
        <v>1147</v>
      </c>
      <c r="C129" s="221">
        <f>SUM('Rio Hondo'!E58)</f>
        <v>18</v>
      </c>
      <c r="D129" s="592"/>
      <c r="K129" s="588"/>
      <c r="L129" s="363"/>
      <c r="M129" s="363"/>
    </row>
    <row r="130" spans="1:13" ht="14.1" customHeight="1" x14ac:dyDescent="0.25">
      <c r="A130" s="495"/>
      <c r="B130" s="218" t="s">
        <v>1021</v>
      </c>
      <c r="C130" s="221">
        <f>SUM('Rio Hondo'!E67)</f>
        <v>35</v>
      </c>
      <c r="D130" s="592"/>
      <c r="K130" s="588"/>
      <c r="L130" s="363"/>
      <c r="M130" s="363"/>
    </row>
    <row r="131" spans="1:13" ht="14.1" customHeight="1" x14ac:dyDescent="0.25">
      <c r="A131" s="495"/>
      <c r="B131" s="218" t="s">
        <v>1148</v>
      </c>
      <c r="C131" s="221">
        <f>SUM('Rio Hondo'!E79)</f>
        <v>40</v>
      </c>
      <c r="D131" s="592"/>
      <c r="K131" s="588"/>
      <c r="L131" s="363"/>
      <c r="M131" s="363"/>
    </row>
    <row r="132" spans="1:13" ht="14.1" customHeight="1" thickBot="1" x14ac:dyDescent="0.3">
      <c r="A132" s="495"/>
      <c r="B132" s="218" t="s">
        <v>1149</v>
      </c>
      <c r="C132" s="221">
        <f>SUM('Rio Hondo'!E109)</f>
        <v>500</v>
      </c>
      <c r="D132" s="592"/>
      <c r="K132" s="588"/>
      <c r="L132" s="363"/>
      <c r="M132" s="363"/>
    </row>
    <row r="133" spans="1:13" ht="14.1" customHeight="1" thickBot="1" x14ac:dyDescent="0.3">
      <c r="A133" s="496"/>
      <c r="B133" s="593" t="s">
        <v>1150</v>
      </c>
      <c r="C133" s="594">
        <f>SUM('Rio Hondo'!E117)</f>
        <v>11</v>
      </c>
      <c r="D133" s="595"/>
      <c r="F133" s="250">
        <f>SUM(C124:C133)+L124</f>
        <v>733</v>
      </c>
      <c r="K133" s="587"/>
      <c r="L133" s="363"/>
      <c r="M133" s="363"/>
    </row>
    <row r="134" spans="1:13" ht="14.1" customHeight="1" x14ac:dyDescent="0.25">
      <c r="A134" s="371" t="s">
        <v>1151</v>
      </c>
      <c r="B134" s="279" t="s">
        <v>1152</v>
      </c>
      <c r="C134" s="356">
        <f>SUM([1]Rivadavia!E9)</f>
        <v>2</v>
      </c>
      <c r="D134" s="584" t="s">
        <v>1153</v>
      </c>
      <c r="K134" s="370" t="s">
        <v>1151</v>
      </c>
      <c r="L134" s="362"/>
      <c r="M134" s="362"/>
    </row>
    <row r="135" spans="1:13" ht="14.1" customHeight="1" thickBot="1" x14ac:dyDescent="0.3">
      <c r="A135" s="371"/>
      <c r="B135" s="228" t="s">
        <v>1154</v>
      </c>
      <c r="C135" s="231">
        <f>SUM([1]Rivadavia!E17)</f>
        <v>21</v>
      </c>
      <c r="D135" s="239"/>
      <c r="K135" s="371"/>
      <c r="L135" s="362"/>
      <c r="M135" s="362"/>
    </row>
    <row r="136" spans="1:13" ht="14.1" customHeight="1" thickBot="1" x14ac:dyDescent="0.3">
      <c r="A136" s="372"/>
      <c r="B136" s="226" t="s">
        <v>1155</v>
      </c>
      <c r="C136" s="231">
        <f>SUM([1]Rivadavia!E28)</f>
        <v>45</v>
      </c>
      <c r="D136" s="239"/>
      <c r="F136" s="220">
        <f>SUM(C134:C136)+L134</f>
        <v>68</v>
      </c>
      <c r="K136" s="372"/>
      <c r="L136" s="362"/>
      <c r="M136" s="362"/>
    </row>
    <row r="137" spans="1:13" ht="14.1" customHeight="1" x14ac:dyDescent="0.25">
      <c r="A137" s="370" t="s">
        <v>1156</v>
      </c>
      <c r="B137" s="228" t="s">
        <v>1157</v>
      </c>
      <c r="C137" s="231">
        <f>SUM([1]Robles!E14)</f>
        <v>88</v>
      </c>
      <c r="D137" s="238" t="s">
        <v>1158</v>
      </c>
      <c r="K137" s="370" t="s">
        <v>1156</v>
      </c>
      <c r="L137" s="362">
        <f>SUM([1]Robles!L9)</f>
        <v>61</v>
      </c>
      <c r="M137" s="362">
        <f>SUM([1]Robles!M9)</f>
        <v>0</v>
      </c>
    </row>
    <row r="138" spans="1:13" ht="14.1" customHeight="1" x14ac:dyDescent="0.25">
      <c r="A138" s="371"/>
      <c r="B138" s="228" t="s">
        <v>1159</v>
      </c>
      <c r="C138" s="231">
        <f>SUM([1]Robles!E34)</f>
        <v>180</v>
      </c>
      <c r="D138" s="238"/>
      <c r="K138" s="371"/>
      <c r="L138" s="362"/>
      <c r="M138" s="362"/>
    </row>
    <row r="139" spans="1:13" ht="14.1" customHeight="1" thickBot="1" x14ac:dyDescent="0.3">
      <c r="A139" s="371"/>
      <c r="B139" s="228" t="s">
        <v>1160</v>
      </c>
      <c r="C139" s="231">
        <f>SUM([1]Robles!E55)</f>
        <v>349</v>
      </c>
      <c r="D139" s="238"/>
      <c r="K139" s="371"/>
      <c r="L139" s="362"/>
      <c r="M139" s="362"/>
    </row>
    <row r="140" spans="1:13" ht="14.1" customHeight="1" thickBot="1" x14ac:dyDescent="0.3">
      <c r="A140" s="372"/>
      <c r="B140" s="226" t="s">
        <v>1161</v>
      </c>
      <c r="C140" s="231">
        <f>SUM([1]Robles!E71)</f>
        <v>150</v>
      </c>
      <c r="D140" s="228"/>
      <c r="F140" s="220">
        <f>SUM(C137:C140)+L137</f>
        <v>828</v>
      </c>
      <c r="K140" s="372"/>
      <c r="L140" s="362"/>
      <c r="M140" s="362"/>
    </row>
    <row r="141" spans="1:13" ht="14.1" customHeight="1" x14ac:dyDescent="0.25">
      <c r="A141" s="370" t="s">
        <v>1162</v>
      </c>
      <c r="B141" s="240" t="s">
        <v>1163</v>
      </c>
      <c r="C141" s="231">
        <f>SUM('[1]San Martin'!E16)</f>
        <v>48</v>
      </c>
      <c r="D141" s="241"/>
      <c r="K141" s="370" t="s">
        <v>1162</v>
      </c>
      <c r="L141" s="362">
        <f>SUM('[1]San Martin'!M15)</f>
        <v>84</v>
      </c>
      <c r="M141" s="362">
        <f>SUM('[1]San Martin'!N15)</f>
        <v>0</v>
      </c>
    </row>
    <row r="142" spans="1:13" ht="14.1" customHeight="1" thickBot="1" x14ac:dyDescent="0.3">
      <c r="A142" s="371"/>
      <c r="B142" s="229" t="s">
        <v>1164</v>
      </c>
      <c r="C142" s="231">
        <f>SUM('[1]San Martin'!E28)</f>
        <v>72</v>
      </c>
      <c r="D142" s="225"/>
      <c r="K142" s="371"/>
      <c r="L142" s="362"/>
      <c r="M142" s="362"/>
    </row>
    <row r="143" spans="1:13" ht="14.1" customHeight="1" thickBot="1" x14ac:dyDescent="0.3">
      <c r="A143" s="372"/>
      <c r="B143" s="229" t="s">
        <v>167</v>
      </c>
      <c r="C143" s="230">
        <f>SUM('[1]San Martin'!E37)</f>
        <v>20</v>
      </c>
      <c r="D143" s="225"/>
      <c r="F143" s="220">
        <f>SUM(C141:C143)+L141</f>
        <v>224</v>
      </c>
      <c r="K143" s="372"/>
      <c r="L143" s="362"/>
      <c r="M143" s="362"/>
    </row>
    <row r="144" spans="1:13" ht="14.1" customHeight="1" x14ac:dyDescent="0.25">
      <c r="A144" s="370" t="s">
        <v>1165</v>
      </c>
      <c r="B144" s="229" t="s">
        <v>1166</v>
      </c>
      <c r="C144" s="230">
        <f>SUM([1]Salavina!F19)</f>
        <v>213</v>
      </c>
      <c r="D144" s="225"/>
      <c r="K144" s="370" t="s">
        <v>1165</v>
      </c>
      <c r="L144" s="362">
        <f>SUM([1]Salavina!N35)</f>
        <v>907</v>
      </c>
      <c r="M144" s="362">
        <f>SUM([1]Salavina!O35)</f>
        <v>0</v>
      </c>
    </row>
    <row r="145" spans="1:13" ht="14.1" customHeight="1" x14ac:dyDescent="0.25">
      <c r="A145" s="371"/>
      <c r="B145" s="229" t="s">
        <v>1167</v>
      </c>
      <c r="C145" s="230">
        <f>SUM([1]Salavina!F24)</f>
        <v>720</v>
      </c>
      <c r="D145" s="225"/>
      <c r="K145" s="371"/>
      <c r="L145" s="362"/>
      <c r="M145" s="362"/>
    </row>
    <row r="146" spans="1:13" ht="14.1" customHeight="1" x14ac:dyDescent="0.25">
      <c r="A146" s="371"/>
      <c r="B146" s="229" t="s">
        <v>991</v>
      </c>
      <c r="C146" s="230">
        <f>SUM([1]Salavina!F59)</f>
        <v>300</v>
      </c>
      <c r="D146" s="225"/>
      <c r="K146" s="371"/>
      <c r="L146" s="362"/>
      <c r="M146" s="362"/>
    </row>
    <row r="147" spans="1:13" ht="14.1" customHeight="1" x14ac:dyDescent="0.25">
      <c r="A147" s="371"/>
      <c r="B147" s="229" t="s">
        <v>1168</v>
      </c>
      <c r="C147" s="230">
        <f>SUM([1]Salavina!F49)</f>
        <v>280</v>
      </c>
      <c r="D147" s="225"/>
      <c r="K147" s="371"/>
      <c r="L147" s="362"/>
      <c r="M147" s="362"/>
    </row>
    <row r="148" spans="1:13" ht="14.1" customHeight="1" x14ac:dyDescent="0.25">
      <c r="A148" s="371"/>
      <c r="B148" s="229" t="s">
        <v>1169</v>
      </c>
      <c r="C148" s="230">
        <f>SUM([1]Salavina!F59)</f>
        <v>300</v>
      </c>
      <c r="D148" s="225"/>
      <c r="K148" s="371"/>
      <c r="L148" s="362"/>
      <c r="M148" s="362"/>
    </row>
    <row r="149" spans="1:13" ht="14.1" customHeight="1" thickBot="1" x14ac:dyDescent="0.3">
      <c r="A149" s="371"/>
      <c r="B149" s="229" t="s">
        <v>1170</v>
      </c>
      <c r="C149" s="230">
        <f>SUM([1]Salavina!F74)</f>
        <v>320</v>
      </c>
      <c r="D149" s="225"/>
      <c r="K149" s="371"/>
      <c r="L149" s="362"/>
      <c r="M149" s="362"/>
    </row>
    <row r="150" spans="1:13" ht="14.1" customHeight="1" thickBot="1" x14ac:dyDescent="0.3">
      <c r="A150" s="371"/>
      <c r="B150" s="229" t="s">
        <v>1171</v>
      </c>
      <c r="C150" s="230">
        <f>SUM([1]Salavina!F91)</f>
        <v>315</v>
      </c>
      <c r="D150" s="225"/>
      <c r="F150" s="220">
        <f>SUM(C144:C150)+L144</f>
        <v>3355</v>
      </c>
      <c r="K150" s="371"/>
      <c r="L150" s="362"/>
      <c r="M150" s="362"/>
    </row>
    <row r="151" spans="1:13" ht="14.1" customHeight="1" thickBot="1" x14ac:dyDescent="0.3">
      <c r="A151" s="223" t="s">
        <v>1172</v>
      </c>
      <c r="B151" s="228" t="s">
        <v>1173</v>
      </c>
      <c r="C151" s="231">
        <f>SUM([1]Sarmiento!E23)</f>
        <v>196</v>
      </c>
      <c r="D151" s="238" t="s">
        <v>1174</v>
      </c>
      <c r="F151" s="220">
        <f>SUM(C151)</f>
        <v>196</v>
      </c>
      <c r="K151" s="223" t="s">
        <v>1172</v>
      </c>
      <c r="L151" s="228"/>
      <c r="M151" s="228"/>
    </row>
    <row r="152" spans="1:13" ht="14.1" customHeight="1" x14ac:dyDescent="0.25">
      <c r="A152" s="367" t="s">
        <v>1175</v>
      </c>
      <c r="B152" s="228" t="s">
        <v>1176</v>
      </c>
      <c r="C152" s="231">
        <f>SUM([1]Silipica!E9)</f>
        <v>14</v>
      </c>
      <c r="D152" s="233" t="s">
        <v>1177</v>
      </c>
      <c r="K152" s="367" t="s">
        <v>1175</v>
      </c>
      <c r="L152" s="362">
        <f>SUM([1]Silipica!M15)</f>
        <v>120</v>
      </c>
      <c r="M152" s="362">
        <f>SUM([1]Silipica!N15)</f>
        <v>0</v>
      </c>
    </row>
    <row r="153" spans="1:13" ht="14.1" customHeight="1" thickBot="1" x14ac:dyDescent="0.3">
      <c r="A153" s="367"/>
      <c r="B153" s="228" t="s">
        <v>1178</v>
      </c>
      <c r="C153" s="231">
        <f>SUM([1]Silipica!E19)</f>
        <v>77</v>
      </c>
      <c r="D153" s="233" t="s">
        <v>1179</v>
      </c>
      <c r="F153" s="242"/>
      <c r="K153" s="367"/>
      <c r="L153" s="362"/>
      <c r="M153" s="362"/>
    </row>
    <row r="154" spans="1:13" ht="14.1" customHeight="1" thickBot="1" x14ac:dyDescent="0.3">
      <c r="A154" s="367"/>
      <c r="B154" s="228" t="s">
        <v>1180</v>
      </c>
      <c r="C154" s="231">
        <f>SUM([1]Silipica!E26)</f>
        <v>15</v>
      </c>
      <c r="D154" s="238" t="s">
        <v>1181</v>
      </c>
      <c r="F154" s="220">
        <f>SUM(C152:C154)+L152</f>
        <v>226</v>
      </c>
      <c r="K154" s="367"/>
      <c r="L154" s="362"/>
      <c r="M154" s="362"/>
    </row>
    <row r="155" spans="1:13" ht="14.1" customHeight="1" x14ac:dyDescent="0.25">
      <c r="A155" s="368" t="s">
        <v>1182</v>
      </c>
      <c r="B155" s="228" t="s">
        <v>1183</v>
      </c>
      <c r="C155" s="231">
        <f>SUM([1]Taboada!E14)</f>
        <v>100</v>
      </c>
      <c r="D155" s="238" t="s">
        <v>1184</v>
      </c>
      <c r="K155" s="370" t="s">
        <v>1182</v>
      </c>
      <c r="L155" s="362">
        <f>SUM([1]Taboada!M43)</f>
        <v>793</v>
      </c>
      <c r="M155" s="362">
        <f>SUM([1]Taboada!N43)</f>
        <v>0</v>
      </c>
    </row>
    <row r="156" spans="1:13" ht="14.1" customHeight="1" x14ac:dyDescent="0.25">
      <c r="A156" s="369"/>
      <c r="B156" s="228" t="s">
        <v>1185</v>
      </c>
      <c r="C156" s="231">
        <f>SUM([1]Taboada!E28)</f>
        <v>140</v>
      </c>
      <c r="D156" s="243"/>
      <c r="K156" s="371"/>
      <c r="L156" s="362"/>
      <c r="M156" s="362"/>
    </row>
    <row r="157" spans="1:13" ht="14.1" customHeight="1" x14ac:dyDescent="0.25">
      <c r="A157" s="369"/>
      <c r="B157" s="228" t="s">
        <v>1186</v>
      </c>
      <c r="C157" s="231">
        <f>SUM([1]Taboada!E36)</f>
        <v>101</v>
      </c>
      <c r="D157" s="243"/>
      <c r="K157" s="371"/>
      <c r="L157" s="362"/>
      <c r="M157" s="362"/>
    </row>
    <row r="158" spans="1:13" ht="14.1" customHeight="1" x14ac:dyDescent="0.25">
      <c r="A158" s="369"/>
      <c r="B158" s="228" t="s">
        <v>1187</v>
      </c>
      <c r="C158" s="231">
        <f>SUM([1]Taboada!E44)</f>
        <v>850</v>
      </c>
      <c r="D158" s="226"/>
      <c r="K158" s="372"/>
      <c r="L158" s="362"/>
      <c r="M158" s="362"/>
    </row>
    <row r="159" spans="1:13" ht="14.1" customHeight="1" thickBot="1" x14ac:dyDescent="0.3">
      <c r="A159" s="369"/>
      <c r="B159" s="228" t="s">
        <v>1188</v>
      </c>
      <c r="C159" s="231">
        <f>SUM([1]Taboada!E71)</f>
        <v>3000</v>
      </c>
      <c r="D159" s="226"/>
      <c r="F159" s="242"/>
      <c r="K159" s="166"/>
      <c r="L159" s="165"/>
    </row>
    <row r="160" spans="1:13" ht="14.1" customHeight="1" thickBot="1" x14ac:dyDescent="0.3">
      <c r="A160" s="369"/>
      <c r="B160" s="228" t="s">
        <v>1189</v>
      </c>
      <c r="C160" s="231">
        <f>SUM([1]Taboada!F79)</f>
        <v>30</v>
      </c>
      <c r="D160" s="226"/>
      <c r="F160" s="220">
        <f>SUM(C155:C160)+L155</f>
        <v>5014</v>
      </c>
      <c r="K160" s="166"/>
      <c r="L160" s="165"/>
    </row>
    <row r="161" spans="2:12" ht="14.1" customHeight="1" thickBot="1" x14ac:dyDescent="0.3">
      <c r="B161" s="245" t="s">
        <v>29</v>
      </c>
      <c r="C161" s="246">
        <f>SUM(C2:C160)</f>
        <v>20959</v>
      </c>
    </row>
    <row r="162" spans="2:12" ht="14.1" customHeight="1" x14ac:dyDescent="0.25">
      <c r="B162" s="226"/>
      <c r="K162" s="249" t="s">
        <v>29</v>
      </c>
      <c r="L162" s="226">
        <f>SUM(L2:L160)</f>
        <v>4658</v>
      </c>
    </row>
    <row r="163" spans="2:12" ht="14.1" customHeight="1" thickBot="1" x14ac:dyDescent="0.3">
      <c r="B163" s="226"/>
      <c r="K163" s="249"/>
    </row>
    <row r="164" spans="2:12" ht="14.1" customHeight="1" thickBot="1" x14ac:dyDescent="0.3">
      <c r="B164" s="226"/>
      <c r="F164" s="220">
        <f>SUM(F4+F10+F15+F23+F34+F37+F42+F47+F56+F65+F71+F78+F86+F93+F96+F106+F109+F121+F123+F133+F136+F140+F143+F150+F151+F154+F160)</f>
        <v>25835</v>
      </c>
      <c r="K164" s="249"/>
    </row>
    <row r="165" spans="2:12" ht="14.1" customHeight="1" x14ac:dyDescent="0.25">
      <c r="B165" s="226"/>
      <c r="K165" s="249"/>
    </row>
    <row r="166" spans="2:12" ht="14.1" customHeight="1" x14ac:dyDescent="0.25">
      <c r="B166" s="226"/>
      <c r="K166" s="249"/>
    </row>
    <row r="167" spans="2:12" ht="14.1" customHeight="1" x14ac:dyDescent="0.25">
      <c r="B167" s="226"/>
      <c r="K167" s="249"/>
    </row>
    <row r="169" spans="2:12" x14ac:dyDescent="0.25">
      <c r="E169" s="249" t="s">
        <v>1190</v>
      </c>
      <c r="F169" s="249"/>
      <c r="G169" s="226">
        <f>SUM(C161)</f>
        <v>20959</v>
      </c>
    </row>
    <row r="170" spans="2:12" x14ac:dyDescent="0.25">
      <c r="E170" s="249" t="s">
        <v>1191</v>
      </c>
      <c r="F170" s="249">
        <f>SUBTOTAL(9,F4,F23,F37,F42,F47,F71,F86,F93,F96,F109,F123,F136,F140,F143,F150,F151,F154,F160)</f>
        <v>16824</v>
      </c>
      <c r="G170" s="226">
        <f>SUM(L162)</f>
        <v>4658</v>
      </c>
    </row>
    <row r="172" spans="2:12" x14ac:dyDescent="0.25">
      <c r="F172" s="249" t="s">
        <v>447</v>
      </c>
      <c r="G172" s="226">
        <f>SUM(G169+G170)</f>
        <v>25617</v>
      </c>
    </row>
    <row r="175" spans="2:12" x14ac:dyDescent="0.25">
      <c r="B175" s="240" t="s">
        <v>1192</v>
      </c>
    </row>
    <row r="176" spans="2:12" x14ac:dyDescent="0.25">
      <c r="B176" s="240" t="s">
        <v>1193</v>
      </c>
    </row>
    <row r="178" spans="2:3" x14ac:dyDescent="0.25">
      <c r="B178" s="240" t="s">
        <v>447</v>
      </c>
      <c r="C178" s="240">
        <f>SUM(C175:C176)</f>
        <v>0</v>
      </c>
    </row>
  </sheetData>
  <autoFilter ref="A1:F161"/>
  <mergeCells count="104">
    <mergeCell ref="A2:A4"/>
    <mergeCell ref="K2:K4"/>
    <mergeCell ref="L2:L4"/>
    <mergeCell ref="A5:A10"/>
    <mergeCell ref="K5:K10"/>
    <mergeCell ref="L5:L10"/>
    <mergeCell ref="A24:A34"/>
    <mergeCell ref="K24:K34"/>
    <mergeCell ref="L24:L34"/>
    <mergeCell ref="A35:A37"/>
    <mergeCell ref="K35:K37"/>
    <mergeCell ref="L35:L37"/>
    <mergeCell ref="A11:A15"/>
    <mergeCell ref="K11:K15"/>
    <mergeCell ref="L11:L15"/>
    <mergeCell ref="A16:A23"/>
    <mergeCell ref="K16:K23"/>
    <mergeCell ref="L16:L23"/>
    <mergeCell ref="A48:A56"/>
    <mergeCell ref="K48:K56"/>
    <mergeCell ref="L48:L56"/>
    <mergeCell ref="A57:A65"/>
    <mergeCell ref="K57:K65"/>
    <mergeCell ref="L57:L65"/>
    <mergeCell ref="A38:A42"/>
    <mergeCell ref="K38:K42"/>
    <mergeCell ref="L38:L42"/>
    <mergeCell ref="A43:A47"/>
    <mergeCell ref="K43:K47"/>
    <mergeCell ref="L43:L47"/>
    <mergeCell ref="A79:A86"/>
    <mergeCell ref="K79:K86"/>
    <mergeCell ref="L79:L86"/>
    <mergeCell ref="A87:A93"/>
    <mergeCell ref="K87:K93"/>
    <mergeCell ref="L87:L93"/>
    <mergeCell ref="A66:A71"/>
    <mergeCell ref="K66:K71"/>
    <mergeCell ref="L66:L71"/>
    <mergeCell ref="A72:A78"/>
    <mergeCell ref="K72:K78"/>
    <mergeCell ref="L72:L78"/>
    <mergeCell ref="A107:A109"/>
    <mergeCell ref="K107:K109"/>
    <mergeCell ref="L107:L109"/>
    <mergeCell ref="A110:A121"/>
    <mergeCell ref="K110:K121"/>
    <mergeCell ref="L110:L121"/>
    <mergeCell ref="A94:A96"/>
    <mergeCell ref="K94:K96"/>
    <mergeCell ref="L94:L96"/>
    <mergeCell ref="A97:A106"/>
    <mergeCell ref="K97:K106"/>
    <mergeCell ref="L97:L106"/>
    <mergeCell ref="A134:A136"/>
    <mergeCell ref="K134:K136"/>
    <mergeCell ref="L134:L136"/>
    <mergeCell ref="A137:A140"/>
    <mergeCell ref="K137:K140"/>
    <mergeCell ref="L137:L140"/>
    <mergeCell ref="A122:A123"/>
    <mergeCell ref="K122:K123"/>
    <mergeCell ref="L122:L123"/>
    <mergeCell ref="A124:A133"/>
    <mergeCell ref="K124:K133"/>
    <mergeCell ref="L124:L133"/>
    <mergeCell ref="A152:A154"/>
    <mergeCell ref="K152:K154"/>
    <mergeCell ref="L152:L154"/>
    <mergeCell ref="A155:A160"/>
    <mergeCell ref="K155:K158"/>
    <mergeCell ref="L155:L158"/>
    <mergeCell ref="A141:A143"/>
    <mergeCell ref="K141:K143"/>
    <mergeCell ref="L141:L143"/>
    <mergeCell ref="A144:A150"/>
    <mergeCell ref="K144:K150"/>
    <mergeCell ref="L144:L150"/>
    <mergeCell ref="M38:M42"/>
    <mergeCell ref="M43:M47"/>
    <mergeCell ref="M48:M56"/>
    <mergeCell ref="M57:M65"/>
    <mergeCell ref="M66:M71"/>
    <mergeCell ref="M72:M78"/>
    <mergeCell ref="M2:M4"/>
    <mergeCell ref="M5:M10"/>
    <mergeCell ref="M11:M15"/>
    <mergeCell ref="M16:M23"/>
    <mergeCell ref="M24:M34"/>
    <mergeCell ref="M35:M37"/>
    <mergeCell ref="M152:M154"/>
    <mergeCell ref="M155:M158"/>
    <mergeCell ref="M122:M123"/>
    <mergeCell ref="M124:M133"/>
    <mergeCell ref="M134:M136"/>
    <mergeCell ref="M137:M140"/>
    <mergeCell ref="M141:M143"/>
    <mergeCell ref="M144:M150"/>
    <mergeCell ref="M79:M86"/>
    <mergeCell ref="M87:M93"/>
    <mergeCell ref="M94:M96"/>
    <mergeCell ref="M97:M106"/>
    <mergeCell ref="M107:M109"/>
    <mergeCell ref="M110:M121"/>
  </mergeCells>
  <pageMargins left="0" right="0" top="0" bottom="0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P117"/>
  <sheetViews>
    <sheetView topLeftCell="A2" workbookViewId="0">
      <selection activeCell="E117" sqref="E117"/>
    </sheetView>
  </sheetViews>
  <sheetFormatPr baseColWidth="10" defaultRowHeight="15" x14ac:dyDescent="0.25"/>
  <cols>
    <col min="4" max="4" width="14.7109375" customWidth="1"/>
    <col min="5" max="5" width="16.140625" customWidth="1"/>
  </cols>
  <sheetData>
    <row r="2" spans="2:16" x14ac:dyDescent="0.25">
      <c r="B2" s="402" t="s">
        <v>2442</v>
      </c>
      <c r="C2" s="403"/>
      <c r="D2" s="403"/>
      <c r="E2" s="403"/>
      <c r="F2" s="403"/>
      <c r="G2" s="404"/>
    </row>
    <row r="3" spans="2:16" x14ac:dyDescent="0.25">
      <c r="B3" s="405"/>
      <c r="C3" s="406"/>
      <c r="D3" s="406"/>
      <c r="E3" s="406"/>
      <c r="F3" s="406"/>
      <c r="G3" s="407"/>
    </row>
    <row r="4" spans="2:16" x14ac:dyDescent="0.25">
      <c r="B4" s="578"/>
      <c r="C4" s="579"/>
      <c r="D4" s="579"/>
      <c r="E4" s="579"/>
      <c r="F4" s="579"/>
      <c r="G4" s="580"/>
      <c r="K4" s="391" t="s">
        <v>2</v>
      </c>
      <c r="L4" s="392"/>
      <c r="M4" s="393"/>
    </row>
    <row r="5" spans="2:16" ht="15.75" thickBot="1" x14ac:dyDescent="0.3">
      <c r="B5" s="44" t="s">
        <v>2443</v>
      </c>
      <c r="C5" s="44"/>
      <c r="D5" s="44"/>
      <c r="E5" s="44"/>
      <c r="F5" s="44"/>
      <c r="G5" s="581"/>
    </row>
    <row r="6" spans="2:16" ht="30.75" thickBot="1" x14ac:dyDescent="0.3">
      <c r="B6" s="44"/>
      <c r="C6" s="44"/>
      <c r="D6" s="44"/>
      <c r="E6" s="44" t="s">
        <v>2444</v>
      </c>
      <c r="F6" s="44"/>
      <c r="G6" s="581">
        <v>3858431829</v>
      </c>
      <c r="J6" s="26" t="s">
        <v>1139</v>
      </c>
      <c r="K6" s="176" t="s">
        <v>2445</v>
      </c>
      <c r="L6" s="192">
        <v>1</v>
      </c>
      <c r="M6" s="170" t="s">
        <v>2446</v>
      </c>
      <c r="N6" s="191" t="s">
        <v>2447</v>
      </c>
    </row>
    <row r="7" spans="2:16" ht="30.75" thickBot="1" x14ac:dyDescent="0.3">
      <c r="B7" s="123"/>
      <c r="C7" s="123"/>
      <c r="D7" s="123"/>
      <c r="E7" s="123"/>
      <c r="F7" s="123"/>
      <c r="G7" s="186" t="s">
        <v>4</v>
      </c>
      <c r="J7" s="25"/>
      <c r="K7" s="175" t="s">
        <v>1398</v>
      </c>
      <c r="L7" s="299">
        <v>20</v>
      </c>
      <c r="M7" s="175"/>
      <c r="N7" s="299"/>
    </row>
    <row r="8" spans="2:16" ht="15.75" thickBot="1" x14ac:dyDescent="0.3">
      <c r="B8" t="s">
        <v>2448</v>
      </c>
      <c r="E8">
        <v>8</v>
      </c>
      <c r="G8" s="51"/>
      <c r="J8" s="26" t="s">
        <v>1139</v>
      </c>
      <c r="K8" s="174" t="s">
        <v>2449</v>
      </c>
      <c r="L8" s="192">
        <v>1</v>
      </c>
      <c r="M8" s="170"/>
      <c r="N8" s="191"/>
    </row>
    <row r="9" spans="2:16" ht="15.75" thickBot="1" x14ac:dyDescent="0.3">
      <c r="B9" s="37" t="s">
        <v>2450</v>
      </c>
      <c r="C9" s="37"/>
      <c r="E9">
        <v>4</v>
      </c>
      <c r="G9" s="51"/>
      <c r="J9" s="26" t="s">
        <v>1139</v>
      </c>
      <c r="K9" s="582" t="s">
        <v>2451</v>
      </c>
      <c r="L9" s="192">
        <v>11</v>
      </c>
      <c r="M9" s="170"/>
      <c r="N9" s="191"/>
    </row>
    <row r="10" spans="2:16" ht="45.75" thickBot="1" x14ac:dyDescent="0.3">
      <c r="B10" s="37" t="s">
        <v>2452</v>
      </c>
      <c r="C10" s="37"/>
      <c r="E10">
        <v>3</v>
      </c>
      <c r="G10" s="51"/>
      <c r="J10" s="26" t="s">
        <v>1139</v>
      </c>
      <c r="K10" s="582" t="s">
        <v>2453</v>
      </c>
      <c r="L10" s="192">
        <v>1</v>
      </c>
      <c r="M10" s="170"/>
      <c r="N10" s="191"/>
    </row>
    <row r="11" spans="2:16" ht="30.75" thickBot="1" x14ac:dyDescent="0.3">
      <c r="B11" t="s">
        <v>2454</v>
      </c>
      <c r="E11">
        <v>5</v>
      </c>
      <c r="G11" s="51"/>
      <c r="J11" s="26" t="s">
        <v>1139</v>
      </c>
      <c r="K11" s="174" t="s">
        <v>2455</v>
      </c>
      <c r="L11" s="192">
        <v>2</v>
      </c>
      <c r="M11" s="170"/>
      <c r="N11" s="191"/>
    </row>
    <row r="12" spans="2:16" ht="30.75" thickBot="1" x14ac:dyDescent="0.3">
      <c r="B12" s="37" t="s">
        <v>2456</v>
      </c>
      <c r="C12" s="37"/>
      <c r="E12">
        <v>6</v>
      </c>
      <c r="G12" s="51"/>
      <c r="J12" s="25" t="s">
        <v>1139</v>
      </c>
      <c r="K12" s="175" t="s">
        <v>2457</v>
      </c>
      <c r="L12" s="299">
        <v>2</v>
      </c>
      <c r="M12" s="175"/>
      <c r="N12" s="299"/>
    </row>
    <row r="13" spans="2:16" ht="30.75" thickBot="1" x14ac:dyDescent="0.3">
      <c r="D13" s="44" t="s">
        <v>29</v>
      </c>
      <c r="E13" s="44">
        <f>SUM(E8:E12)</f>
        <v>26</v>
      </c>
      <c r="G13" s="51"/>
      <c r="J13" s="26" t="s">
        <v>1139</v>
      </c>
      <c r="K13" s="335" t="s">
        <v>2458</v>
      </c>
      <c r="L13" s="192">
        <v>3</v>
      </c>
      <c r="M13" s="170"/>
      <c r="N13" s="191"/>
    </row>
    <row r="14" spans="2:16" ht="30.75" thickBot="1" x14ac:dyDescent="0.3">
      <c r="G14" s="51"/>
      <c r="J14" s="25" t="s">
        <v>1139</v>
      </c>
      <c r="K14" s="175" t="s">
        <v>734</v>
      </c>
      <c r="L14" s="299">
        <v>2</v>
      </c>
      <c r="M14" s="175" t="s">
        <v>2459</v>
      </c>
      <c r="N14" s="299"/>
      <c r="P14" t="s">
        <v>2460</v>
      </c>
    </row>
    <row r="15" spans="2:16" ht="30.75" thickBot="1" x14ac:dyDescent="0.3">
      <c r="B15" s="44" t="s">
        <v>2461</v>
      </c>
      <c r="C15" s="44"/>
      <c r="D15" s="44"/>
      <c r="E15" s="44"/>
      <c r="F15" s="44"/>
      <c r="G15" s="581"/>
      <c r="J15" s="25" t="s">
        <v>1139</v>
      </c>
      <c r="K15" s="175" t="s">
        <v>2462</v>
      </c>
      <c r="L15" s="299">
        <v>3</v>
      </c>
      <c r="M15" s="175"/>
      <c r="N15" s="299"/>
    </row>
    <row r="16" spans="2:16" ht="15.75" thickBot="1" x14ac:dyDescent="0.3">
      <c r="B16" s="44"/>
      <c r="C16" s="44"/>
      <c r="D16" s="44"/>
      <c r="E16" s="44" t="s">
        <v>2463</v>
      </c>
      <c r="F16" s="44"/>
      <c r="G16" s="581">
        <v>3856888505</v>
      </c>
      <c r="J16" s="25" t="s">
        <v>1139</v>
      </c>
      <c r="K16" s="175" t="s">
        <v>2464</v>
      </c>
      <c r="L16" s="299">
        <v>6</v>
      </c>
      <c r="M16" s="175" t="s">
        <v>2459</v>
      </c>
      <c r="N16" s="299"/>
      <c r="P16" t="s">
        <v>2460</v>
      </c>
    </row>
    <row r="17" spans="2:12" x14ac:dyDescent="0.25">
      <c r="B17" s="157" t="s">
        <v>2465</v>
      </c>
      <c r="C17" s="157"/>
      <c r="E17">
        <v>3</v>
      </c>
      <c r="G17" s="51"/>
      <c r="L17">
        <f>SUM(L7+L12+L15+L16+L14)</f>
        <v>33</v>
      </c>
    </row>
    <row r="18" spans="2:12" x14ac:dyDescent="0.25">
      <c r="B18" s="157" t="s">
        <v>2466</v>
      </c>
      <c r="C18" s="157"/>
      <c r="E18">
        <v>3</v>
      </c>
      <c r="G18" s="51"/>
    </row>
    <row r="19" spans="2:12" x14ac:dyDescent="0.25">
      <c r="B19" s="157" t="s">
        <v>2467</v>
      </c>
      <c r="C19" s="157"/>
      <c r="E19">
        <v>3</v>
      </c>
      <c r="G19" s="53" t="s">
        <v>2532</v>
      </c>
      <c r="H19" s="22"/>
      <c r="I19" s="22"/>
    </row>
    <row r="20" spans="2:12" x14ac:dyDescent="0.25">
      <c r="B20" t="s">
        <v>2468</v>
      </c>
      <c r="E20">
        <v>1</v>
      </c>
      <c r="G20" s="51"/>
    </row>
    <row r="21" spans="2:12" x14ac:dyDescent="0.25">
      <c r="B21" s="157" t="s">
        <v>2469</v>
      </c>
      <c r="C21" s="157"/>
      <c r="E21">
        <v>1</v>
      </c>
      <c r="G21" s="51"/>
    </row>
    <row r="22" spans="2:12" x14ac:dyDescent="0.25">
      <c r="B22" s="22" t="s">
        <v>2470</v>
      </c>
      <c r="E22" s="20">
        <v>5</v>
      </c>
      <c r="G22" s="51"/>
    </row>
    <row r="23" spans="2:12" x14ac:dyDescent="0.25">
      <c r="D23" s="44" t="s">
        <v>29</v>
      </c>
      <c r="E23" s="44">
        <f>SUM(E17:E22)</f>
        <v>16</v>
      </c>
      <c r="G23" s="51"/>
    </row>
    <row r="24" spans="2:12" x14ac:dyDescent="0.25">
      <c r="G24" s="51"/>
    </row>
    <row r="25" spans="2:12" x14ac:dyDescent="0.25">
      <c r="B25" s="44" t="s">
        <v>2471</v>
      </c>
      <c r="C25" s="44"/>
      <c r="D25" s="44"/>
      <c r="E25" s="44"/>
      <c r="F25" s="44"/>
      <c r="G25" s="581"/>
    </row>
    <row r="26" spans="2:12" x14ac:dyDescent="0.25">
      <c r="B26" s="44"/>
      <c r="C26" s="44"/>
      <c r="D26" s="44"/>
      <c r="E26" s="44" t="s">
        <v>2472</v>
      </c>
      <c r="F26" s="44"/>
      <c r="G26" s="581">
        <v>3858462540</v>
      </c>
    </row>
    <row r="27" spans="2:12" x14ac:dyDescent="0.25">
      <c r="G27" s="51"/>
    </row>
    <row r="28" spans="2:12" x14ac:dyDescent="0.25">
      <c r="G28" s="51"/>
    </row>
    <row r="29" spans="2:12" x14ac:dyDescent="0.25">
      <c r="B29" t="s">
        <v>2473</v>
      </c>
      <c r="G29" s="51"/>
    </row>
    <row r="30" spans="2:12" x14ac:dyDescent="0.25">
      <c r="B30" t="s">
        <v>2474</v>
      </c>
      <c r="G30" s="51"/>
    </row>
    <row r="31" spans="2:12" x14ac:dyDescent="0.25">
      <c r="D31" s="44" t="s">
        <v>29</v>
      </c>
      <c r="E31" s="44">
        <v>30</v>
      </c>
      <c r="G31" s="51"/>
    </row>
    <row r="32" spans="2:12" x14ac:dyDescent="0.25">
      <c r="G32" s="51"/>
    </row>
    <row r="33" spans="2:7" ht="15.75" thickBot="1" x14ac:dyDescent="0.3">
      <c r="G33" s="51"/>
    </row>
    <row r="34" spans="2:7" x14ac:dyDescent="0.25">
      <c r="B34" s="476" t="s">
        <v>2475</v>
      </c>
      <c r="C34" s="475"/>
      <c r="D34" s="475"/>
      <c r="E34" s="475"/>
      <c r="F34" s="475"/>
      <c r="G34" s="479"/>
    </row>
    <row r="35" spans="2:7" ht="15.75" thickBot="1" x14ac:dyDescent="0.3">
      <c r="B35" s="473"/>
      <c r="C35" s="471"/>
      <c r="D35" s="471"/>
      <c r="E35" s="471" t="s">
        <v>2476</v>
      </c>
      <c r="F35" s="471"/>
      <c r="G35" s="478">
        <v>3858495043</v>
      </c>
    </row>
    <row r="36" spans="2:7" ht="15.75" thickBot="1" x14ac:dyDescent="0.3">
      <c r="G36" s="51"/>
    </row>
    <row r="37" spans="2:7" ht="15.75" thickBot="1" x14ac:dyDescent="0.3">
      <c r="B37" s="439" t="s">
        <v>2477</v>
      </c>
      <c r="C37" s="67"/>
      <c r="E37">
        <v>4</v>
      </c>
      <c r="G37" s="51"/>
    </row>
    <row r="38" spans="2:7" ht="15.75" thickBot="1" x14ac:dyDescent="0.3">
      <c r="B38" s="308" t="s">
        <v>2478</v>
      </c>
      <c r="C38" s="85"/>
      <c r="E38">
        <v>9</v>
      </c>
      <c r="G38" s="51"/>
    </row>
    <row r="39" spans="2:7" x14ac:dyDescent="0.25">
      <c r="D39" s="469" t="s">
        <v>29</v>
      </c>
      <c r="E39" s="469">
        <f>SUM(E37:E38)</f>
        <v>13</v>
      </c>
      <c r="G39" s="51"/>
    </row>
    <row r="40" spans="2:7" x14ac:dyDescent="0.25">
      <c r="G40" s="51"/>
    </row>
    <row r="41" spans="2:7" ht="15.75" thickBot="1" x14ac:dyDescent="0.3">
      <c r="G41" s="51"/>
    </row>
    <row r="42" spans="2:7" x14ac:dyDescent="0.25">
      <c r="B42" s="476" t="s">
        <v>2479</v>
      </c>
      <c r="C42" s="475"/>
      <c r="D42" s="475"/>
      <c r="E42" s="475"/>
      <c r="F42" s="475"/>
      <c r="G42" s="479"/>
    </row>
    <row r="43" spans="2:7" ht="15.75" thickBot="1" x14ac:dyDescent="0.3">
      <c r="B43" s="473"/>
      <c r="C43" s="471"/>
      <c r="D43" s="471"/>
      <c r="E43" s="471" t="s">
        <v>2480</v>
      </c>
      <c r="F43" s="471"/>
      <c r="G43" s="478">
        <v>3858687124</v>
      </c>
    </row>
    <row r="44" spans="2:7" x14ac:dyDescent="0.25">
      <c r="G44" s="51"/>
    </row>
    <row r="45" spans="2:7" x14ac:dyDescent="0.25">
      <c r="B45" s="123" t="s">
        <v>2481</v>
      </c>
      <c r="C45" s="123"/>
      <c r="G45" s="53" t="s">
        <v>2482</v>
      </c>
    </row>
    <row r="46" spans="2:7" x14ac:dyDescent="0.25">
      <c r="B46" t="s">
        <v>2483</v>
      </c>
      <c r="E46">
        <v>4</v>
      </c>
      <c r="G46" s="51"/>
    </row>
    <row r="47" spans="2:7" x14ac:dyDescent="0.25">
      <c r="B47" s="44" t="s">
        <v>2484</v>
      </c>
      <c r="C47" s="44"/>
      <c r="E47">
        <v>3</v>
      </c>
      <c r="G47" s="51">
        <v>2</v>
      </c>
    </row>
    <row r="48" spans="2:7" x14ac:dyDescent="0.25">
      <c r="B48" s="44" t="s">
        <v>2485</v>
      </c>
      <c r="C48" s="44"/>
      <c r="E48">
        <v>4</v>
      </c>
      <c r="G48" s="51"/>
    </row>
    <row r="49" spans="2:7" x14ac:dyDescent="0.25">
      <c r="D49" s="469" t="s">
        <v>29</v>
      </c>
      <c r="E49" s="469">
        <f>SUM(E45:E48)</f>
        <v>11</v>
      </c>
      <c r="G49" s="51"/>
    </row>
    <row r="50" spans="2:7" x14ac:dyDescent="0.25">
      <c r="G50" s="51"/>
    </row>
    <row r="51" spans="2:7" ht="15.75" thickBot="1" x14ac:dyDescent="0.3">
      <c r="G51" s="51"/>
    </row>
    <row r="52" spans="2:7" x14ac:dyDescent="0.25">
      <c r="B52" s="476" t="s">
        <v>2486</v>
      </c>
      <c r="C52" s="475"/>
      <c r="D52" s="475"/>
      <c r="E52" s="475"/>
      <c r="F52" s="475"/>
      <c r="G52" s="479"/>
    </row>
    <row r="53" spans="2:7" ht="15.75" thickBot="1" x14ac:dyDescent="0.3">
      <c r="B53" s="473"/>
      <c r="C53" s="471"/>
      <c r="D53" s="471"/>
      <c r="E53" s="471" t="s">
        <v>2487</v>
      </c>
      <c r="F53" s="471"/>
      <c r="G53" s="480">
        <v>385840203</v>
      </c>
    </row>
    <row r="54" spans="2:7" x14ac:dyDescent="0.25">
      <c r="G54" s="51"/>
    </row>
    <row r="55" spans="2:7" x14ac:dyDescent="0.25">
      <c r="B55" s="105" t="s">
        <v>2488</v>
      </c>
      <c r="C55" s="105"/>
      <c r="E55">
        <v>4</v>
      </c>
      <c r="G55" s="51"/>
    </row>
    <row r="56" spans="2:7" x14ac:dyDescent="0.25">
      <c r="B56" s="105" t="s">
        <v>2481</v>
      </c>
      <c r="C56" s="105"/>
      <c r="E56">
        <v>10</v>
      </c>
      <c r="G56" s="51"/>
    </row>
    <row r="57" spans="2:7" x14ac:dyDescent="0.25">
      <c r="B57" s="105" t="s">
        <v>2489</v>
      </c>
      <c r="C57" s="105"/>
      <c r="E57">
        <v>4</v>
      </c>
      <c r="G57" s="51"/>
    </row>
    <row r="58" spans="2:7" x14ac:dyDescent="0.25">
      <c r="D58" s="469" t="s">
        <v>29</v>
      </c>
      <c r="E58" s="469">
        <f>SUM(E54:E57)</f>
        <v>18</v>
      </c>
      <c r="G58" s="51"/>
    </row>
    <row r="59" spans="2:7" x14ac:dyDescent="0.25">
      <c r="G59" s="51"/>
    </row>
    <row r="60" spans="2:7" ht="15.75" thickBot="1" x14ac:dyDescent="0.3">
      <c r="G60" s="51"/>
    </row>
    <row r="61" spans="2:7" x14ac:dyDescent="0.25">
      <c r="B61" s="476" t="s">
        <v>638</v>
      </c>
      <c r="C61" s="475"/>
      <c r="D61" s="475"/>
      <c r="E61" s="475"/>
      <c r="F61" s="475"/>
      <c r="G61" s="474"/>
    </row>
    <row r="62" spans="2:7" ht="15.75" thickBot="1" x14ac:dyDescent="0.3">
      <c r="B62" s="473"/>
      <c r="C62" s="471"/>
      <c r="D62" s="471"/>
      <c r="E62" s="471"/>
      <c r="F62" s="471"/>
      <c r="G62" s="480"/>
    </row>
    <row r="63" spans="2:7" x14ac:dyDescent="0.25">
      <c r="G63" s="51"/>
    </row>
    <row r="64" spans="2:7" x14ac:dyDescent="0.25">
      <c r="B64" t="s">
        <v>2490</v>
      </c>
      <c r="E64">
        <v>3</v>
      </c>
      <c r="G64" s="51"/>
    </row>
    <row r="65" spans="2:7" x14ac:dyDescent="0.25">
      <c r="B65" s="60" t="s">
        <v>2491</v>
      </c>
      <c r="C65" s="60"/>
      <c r="E65">
        <v>15</v>
      </c>
      <c r="G65" s="51"/>
    </row>
    <row r="66" spans="2:7" x14ac:dyDescent="0.25">
      <c r="B66" s="22" t="s">
        <v>2492</v>
      </c>
      <c r="D66" s="123"/>
      <c r="E66" s="123">
        <f>SUM(E64:E65)</f>
        <v>18</v>
      </c>
      <c r="G66" s="51"/>
    </row>
    <row r="67" spans="2:7" x14ac:dyDescent="0.25">
      <c r="D67" s="469" t="s">
        <v>29</v>
      </c>
      <c r="E67" s="469">
        <v>35</v>
      </c>
      <c r="G67" s="51"/>
    </row>
    <row r="68" spans="2:7" x14ac:dyDescent="0.25">
      <c r="G68" s="51"/>
    </row>
    <row r="69" spans="2:7" ht="15.75" thickBot="1" x14ac:dyDescent="0.3">
      <c r="G69" s="51"/>
    </row>
    <row r="70" spans="2:7" x14ac:dyDescent="0.25">
      <c r="B70" s="476" t="s">
        <v>2493</v>
      </c>
      <c r="C70" s="475"/>
      <c r="D70" s="475"/>
      <c r="E70" s="475"/>
      <c r="F70" s="475"/>
      <c r="G70" s="474"/>
    </row>
    <row r="71" spans="2:7" ht="15.75" thickBot="1" x14ac:dyDescent="0.3">
      <c r="B71" s="473"/>
      <c r="C71" s="471"/>
      <c r="D71" s="471"/>
      <c r="E71" s="471" t="s">
        <v>2494</v>
      </c>
      <c r="F71" s="471"/>
      <c r="G71" s="480">
        <v>3858407076</v>
      </c>
    </row>
    <row r="72" spans="2:7" x14ac:dyDescent="0.25">
      <c r="B72" s="20"/>
      <c r="C72" s="20"/>
      <c r="D72" s="20"/>
      <c r="E72" s="20"/>
      <c r="G72" s="51"/>
    </row>
    <row r="73" spans="2:7" x14ac:dyDescent="0.25">
      <c r="B73" s="20" t="s">
        <v>2495</v>
      </c>
      <c r="C73" s="20"/>
      <c r="D73" s="20"/>
      <c r="E73" s="20">
        <v>9</v>
      </c>
      <c r="G73" s="51"/>
    </row>
    <row r="74" spans="2:7" x14ac:dyDescent="0.25">
      <c r="B74" s="20" t="s">
        <v>2496</v>
      </c>
      <c r="C74" s="20"/>
      <c r="D74" s="20"/>
      <c r="E74" s="20">
        <v>3</v>
      </c>
      <c r="G74" s="51"/>
    </row>
    <row r="75" spans="2:7" x14ac:dyDescent="0.25">
      <c r="B75" s="20" t="s">
        <v>2497</v>
      </c>
      <c r="C75" s="20"/>
      <c r="D75" s="20"/>
      <c r="E75" s="20">
        <v>9</v>
      </c>
      <c r="G75" s="51"/>
    </row>
    <row r="76" spans="2:7" x14ac:dyDescent="0.25">
      <c r="B76" s="20" t="s">
        <v>2498</v>
      </c>
      <c r="C76" s="20"/>
      <c r="D76" s="20"/>
      <c r="E76" s="20">
        <v>11</v>
      </c>
      <c r="G76" s="51"/>
    </row>
    <row r="77" spans="2:7" x14ac:dyDescent="0.25">
      <c r="B77" s="100" t="s">
        <v>2499</v>
      </c>
      <c r="C77" s="100"/>
      <c r="D77" s="20"/>
      <c r="E77" s="20">
        <v>4</v>
      </c>
      <c r="G77" s="51">
        <v>1</v>
      </c>
    </row>
    <row r="78" spans="2:7" x14ac:dyDescent="0.25">
      <c r="B78" s="20" t="s">
        <v>2500</v>
      </c>
      <c r="C78" s="20"/>
      <c r="D78" s="20"/>
      <c r="E78" s="20">
        <v>4</v>
      </c>
      <c r="G78" s="51">
        <v>11</v>
      </c>
    </row>
    <row r="79" spans="2:7" x14ac:dyDescent="0.25">
      <c r="B79" s="20"/>
      <c r="C79" s="20"/>
      <c r="D79" s="189" t="s">
        <v>447</v>
      </c>
      <c r="E79" s="189">
        <f>SUM(E73:E78)</f>
        <v>40</v>
      </c>
      <c r="G79" s="51"/>
    </row>
    <row r="80" spans="2:7" x14ac:dyDescent="0.25">
      <c r="G80" s="51"/>
    </row>
    <row r="81" spans="2:8" ht="15.75" thickBot="1" x14ac:dyDescent="0.3">
      <c r="G81" s="51"/>
    </row>
    <row r="82" spans="2:8" x14ac:dyDescent="0.25">
      <c r="B82" s="476" t="s">
        <v>2501</v>
      </c>
      <c r="C82" s="475"/>
      <c r="D82" s="475"/>
      <c r="E82" s="475"/>
      <c r="F82" s="475"/>
      <c r="G82" s="474"/>
    </row>
    <row r="83" spans="2:8" ht="15.75" thickBot="1" x14ac:dyDescent="0.3">
      <c r="B83" s="473"/>
      <c r="C83" s="471"/>
      <c r="D83" s="471"/>
      <c r="E83" s="573" t="s">
        <v>2502</v>
      </c>
      <c r="F83" s="471"/>
      <c r="G83" s="574">
        <v>3858446457</v>
      </c>
      <c r="H83" s="22" t="s">
        <v>2503</v>
      </c>
    </row>
    <row r="84" spans="2:8" x14ac:dyDescent="0.25">
      <c r="B84" s="123" t="s">
        <v>2504</v>
      </c>
      <c r="C84" s="123"/>
      <c r="D84" s="123"/>
      <c r="E84" s="123"/>
      <c r="G84" s="51"/>
    </row>
    <row r="85" spans="2:8" x14ac:dyDescent="0.25">
      <c r="B85" s="123" t="s">
        <v>40</v>
      </c>
      <c r="C85" s="123"/>
      <c r="D85" s="123"/>
      <c r="E85" s="123"/>
      <c r="G85" s="51"/>
    </row>
    <row r="86" spans="2:8" x14ac:dyDescent="0.25">
      <c r="B86" s="23" t="s">
        <v>2505</v>
      </c>
      <c r="C86" s="23"/>
      <c r="D86" s="23"/>
      <c r="E86" s="123"/>
      <c r="G86" s="51"/>
    </row>
    <row r="87" spans="2:8" x14ac:dyDescent="0.25">
      <c r="B87" s="123" t="s">
        <v>2506</v>
      </c>
      <c r="C87" s="123"/>
      <c r="D87" s="123"/>
      <c r="E87" s="123"/>
      <c r="G87" s="51"/>
    </row>
    <row r="88" spans="2:8" x14ac:dyDescent="0.25">
      <c r="B88" s="123" t="s">
        <v>2507</v>
      </c>
      <c r="C88" s="123"/>
      <c r="D88" s="123"/>
      <c r="E88" s="123"/>
      <c r="G88" s="51"/>
    </row>
    <row r="89" spans="2:8" x14ac:dyDescent="0.25">
      <c r="B89" s="23" t="s">
        <v>864</v>
      </c>
      <c r="C89" s="23"/>
      <c r="D89" s="23"/>
      <c r="E89" s="123"/>
      <c r="G89" s="51"/>
    </row>
    <row r="90" spans="2:8" x14ac:dyDescent="0.25">
      <c r="B90" s="123" t="s">
        <v>2508</v>
      </c>
      <c r="C90" s="123"/>
      <c r="D90" s="123"/>
      <c r="E90" s="123"/>
      <c r="G90" s="51"/>
    </row>
    <row r="91" spans="2:8" x14ac:dyDescent="0.25">
      <c r="B91" s="123" t="s">
        <v>2509</v>
      </c>
      <c r="C91" s="123"/>
      <c r="D91" s="123"/>
      <c r="E91" s="123"/>
      <c r="G91" s="51"/>
    </row>
    <row r="92" spans="2:8" x14ac:dyDescent="0.25">
      <c r="B92" s="123" t="s">
        <v>2510</v>
      </c>
      <c r="C92" s="123"/>
      <c r="D92" s="123"/>
      <c r="E92" s="123"/>
      <c r="G92" s="51"/>
    </row>
    <row r="93" spans="2:8" x14ac:dyDescent="0.25">
      <c r="B93" s="123" t="s">
        <v>2511</v>
      </c>
      <c r="C93" s="123"/>
      <c r="D93" s="123"/>
      <c r="E93" s="123"/>
      <c r="G93" s="22" t="s">
        <v>2512</v>
      </c>
    </row>
    <row r="94" spans="2:8" x14ac:dyDescent="0.25">
      <c r="B94" s="123"/>
      <c r="C94" s="123"/>
      <c r="D94" s="123"/>
      <c r="E94" s="123"/>
      <c r="G94" s="51"/>
    </row>
    <row r="95" spans="2:8" x14ac:dyDescent="0.25">
      <c r="B95" s="123" t="s">
        <v>2513</v>
      </c>
      <c r="C95" s="123"/>
      <c r="D95" s="123"/>
      <c r="E95" s="123"/>
      <c r="G95" s="51"/>
    </row>
    <row r="96" spans="2:8" x14ac:dyDescent="0.25">
      <c r="B96" s="123" t="s">
        <v>2514</v>
      </c>
      <c r="C96" s="123"/>
      <c r="D96" s="123"/>
      <c r="E96" s="123"/>
      <c r="G96" s="53" t="s">
        <v>2515</v>
      </c>
    </row>
    <row r="97" spans="2:7" x14ac:dyDescent="0.25">
      <c r="B97" s="123" t="s">
        <v>2516</v>
      </c>
      <c r="C97" s="123"/>
      <c r="D97" s="123"/>
      <c r="E97" s="123"/>
      <c r="G97" s="51"/>
    </row>
    <row r="98" spans="2:7" x14ac:dyDescent="0.25">
      <c r="B98" s="23" t="s">
        <v>2517</v>
      </c>
      <c r="C98" s="23"/>
      <c r="D98" s="123"/>
      <c r="E98" s="123"/>
      <c r="G98" s="51"/>
    </row>
    <row r="99" spans="2:7" x14ac:dyDescent="0.25">
      <c r="B99" s="123" t="s">
        <v>2518</v>
      </c>
      <c r="C99" s="123"/>
      <c r="D99" s="123"/>
      <c r="E99" s="123"/>
      <c r="G99" s="51"/>
    </row>
    <row r="100" spans="2:7" x14ac:dyDescent="0.25">
      <c r="B100" s="123" t="s">
        <v>2519</v>
      </c>
      <c r="C100" s="123"/>
      <c r="D100" s="123"/>
      <c r="E100" s="123"/>
      <c r="G100" s="51"/>
    </row>
    <row r="101" spans="2:7" x14ac:dyDescent="0.25">
      <c r="B101" s="123" t="s">
        <v>2520</v>
      </c>
      <c r="C101" s="123"/>
      <c r="D101" s="123"/>
      <c r="E101" s="123"/>
      <c r="G101" s="53" t="s">
        <v>2521</v>
      </c>
    </row>
    <row r="102" spans="2:7" x14ac:dyDescent="0.25">
      <c r="B102" s="23" t="s">
        <v>2522</v>
      </c>
      <c r="C102" s="23"/>
      <c r="D102" s="23"/>
      <c r="E102" s="123"/>
      <c r="G102" s="53" t="s">
        <v>2523</v>
      </c>
    </row>
    <row r="103" spans="2:7" x14ac:dyDescent="0.25">
      <c r="B103" s="23" t="s">
        <v>2524</v>
      </c>
      <c r="C103" s="23"/>
      <c r="D103" s="23"/>
      <c r="E103" s="123"/>
      <c r="G103" s="51"/>
    </row>
    <row r="104" spans="2:7" x14ac:dyDescent="0.25">
      <c r="B104" s="123"/>
      <c r="C104" s="123"/>
      <c r="D104" s="123"/>
      <c r="E104" s="123"/>
      <c r="G104" s="51"/>
    </row>
    <row r="105" spans="2:7" x14ac:dyDescent="0.25">
      <c r="B105" s="123" t="s">
        <v>2525</v>
      </c>
      <c r="C105" s="123"/>
      <c r="D105" s="123"/>
      <c r="E105" s="123"/>
      <c r="G105" s="51"/>
    </row>
    <row r="106" spans="2:7" x14ac:dyDescent="0.25">
      <c r="B106" s="123" t="s">
        <v>2526</v>
      </c>
      <c r="C106" s="123"/>
      <c r="D106" s="123"/>
      <c r="E106" s="123"/>
      <c r="G106" s="51"/>
    </row>
    <row r="107" spans="2:7" x14ac:dyDescent="0.25">
      <c r="B107" s="123" t="s">
        <v>2527</v>
      </c>
      <c r="C107" s="123"/>
      <c r="D107" s="123"/>
      <c r="E107" s="123"/>
      <c r="G107" s="51"/>
    </row>
    <row r="108" spans="2:7" x14ac:dyDescent="0.25">
      <c r="B108" s="123"/>
      <c r="C108" s="123"/>
      <c r="D108" s="123"/>
      <c r="E108" s="123"/>
      <c r="G108" s="51"/>
    </row>
    <row r="109" spans="2:7" x14ac:dyDescent="0.25">
      <c r="B109" s="123"/>
      <c r="C109" s="123"/>
      <c r="D109" s="189" t="s">
        <v>29</v>
      </c>
      <c r="E109" s="583">
        <v>500</v>
      </c>
      <c r="G109" s="51"/>
    </row>
    <row r="110" spans="2:7" x14ac:dyDescent="0.25">
      <c r="G110" s="51"/>
    </row>
    <row r="111" spans="2:7" ht="15.75" thickBot="1" x14ac:dyDescent="0.3">
      <c r="G111" s="51"/>
    </row>
    <row r="112" spans="2:7" x14ac:dyDescent="0.25">
      <c r="B112" s="476" t="s">
        <v>2528</v>
      </c>
      <c r="C112" s="475"/>
      <c r="D112" s="475"/>
      <c r="E112" s="475"/>
      <c r="F112" s="475"/>
      <c r="G112" s="479"/>
    </row>
    <row r="113" spans="2:9" ht="15.75" thickBot="1" x14ac:dyDescent="0.3">
      <c r="B113" s="473"/>
      <c r="C113" s="471"/>
      <c r="D113" s="471"/>
      <c r="E113" s="471" t="s">
        <v>2529</v>
      </c>
      <c r="F113" s="471">
        <v>3858439127</v>
      </c>
      <c r="G113" s="480">
        <v>3858439127</v>
      </c>
    </row>
    <row r="114" spans="2:9" x14ac:dyDescent="0.25">
      <c r="G114" s="51"/>
    </row>
    <row r="115" spans="2:9" x14ac:dyDescent="0.25">
      <c r="B115" s="44" t="s">
        <v>2530</v>
      </c>
      <c r="C115" s="44"/>
      <c r="E115">
        <v>3</v>
      </c>
      <c r="G115" s="51">
        <v>1</v>
      </c>
      <c r="I115" t="s">
        <v>2460</v>
      </c>
    </row>
    <row r="116" spans="2:9" x14ac:dyDescent="0.25">
      <c r="B116" s="44" t="s">
        <v>2531</v>
      </c>
      <c r="C116" s="44"/>
      <c r="E116">
        <v>8</v>
      </c>
      <c r="G116" s="51"/>
    </row>
    <row r="117" spans="2:9" x14ac:dyDescent="0.25">
      <c r="D117" s="469" t="s">
        <v>29</v>
      </c>
      <c r="E117" s="469">
        <v>11</v>
      </c>
      <c r="G117" s="51"/>
    </row>
  </sheetData>
  <mergeCells count="2">
    <mergeCell ref="B2:G4"/>
    <mergeCell ref="K4:M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60"/>
  <sheetViews>
    <sheetView topLeftCell="A25" zoomScaleNormal="100" workbookViewId="0">
      <selection activeCell="B12" sqref="B12"/>
    </sheetView>
  </sheetViews>
  <sheetFormatPr baseColWidth="10" defaultRowHeight="15" x14ac:dyDescent="0.25"/>
  <cols>
    <col min="2" max="3" width="11.42578125" customWidth="1"/>
    <col min="4" max="4" width="14.5703125" customWidth="1"/>
    <col min="7" max="7" width="31" customWidth="1"/>
    <col min="8" max="8" width="16.140625" customWidth="1"/>
    <col min="13" max="13" width="19.5703125" customWidth="1"/>
    <col min="16" max="16" width="7.7109375" bestFit="1" customWidth="1"/>
  </cols>
  <sheetData>
    <row r="2" spans="2:16" x14ac:dyDescent="0.25">
      <c r="C2" s="1"/>
      <c r="D2" s="2"/>
      <c r="E2" s="2"/>
      <c r="F2" s="2"/>
      <c r="G2" s="3"/>
      <c r="H2" s="165"/>
    </row>
    <row r="3" spans="2:16" x14ac:dyDescent="0.25">
      <c r="B3" s="4"/>
      <c r="D3" s="5" t="s">
        <v>0</v>
      </c>
      <c r="E3" s="6"/>
      <c r="F3" s="6"/>
      <c r="G3" s="7"/>
      <c r="H3" s="165"/>
    </row>
    <row r="4" spans="2:16" x14ac:dyDescent="0.25">
      <c r="B4" s="8"/>
      <c r="C4" s="9"/>
      <c r="D4" s="9"/>
      <c r="E4" s="9"/>
      <c r="F4" s="9"/>
      <c r="G4" s="10"/>
      <c r="H4" s="165"/>
    </row>
    <row r="5" spans="2:16" x14ac:dyDescent="0.25">
      <c r="B5" s="11" t="s">
        <v>1</v>
      </c>
      <c r="C5" s="12"/>
      <c r="D5" s="12"/>
      <c r="E5" s="12"/>
      <c r="F5" s="12"/>
      <c r="G5" s="13"/>
      <c r="H5" s="133"/>
      <c r="K5" s="14" t="s">
        <v>2</v>
      </c>
      <c r="L5" s="15"/>
      <c r="M5" s="16"/>
    </row>
    <row r="6" spans="2:16" x14ac:dyDescent="0.25">
      <c r="B6" s="17"/>
      <c r="C6" s="18"/>
      <c r="D6" s="18"/>
      <c r="E6" s="18" t="s">
        <v>3</v>
      </c>
      <c r="F6" s="18"/>
      <c r="G6" s="19">
        <v>3857446942</v>
      </c>
      <c r="H6" s="133"/>
    </row>
    <row r="7" spans="2:16" x14ac:dyDescent="0.25">
      <c r="B7" s="20"/>
      <c r="C7" s="20"/>
      <c r="D7" s="20"/>
      <c r="E7" s="20"/>
      <c r="F7" s="21" t="s">
        <v>4</v>
      </c>
      <c r="G7" s="20"/>
      <c r="H7" s="20"/>
    </row>
    <row r="8" spans="2:16" ht="15.75" thickBot="1" x14ac:dyDescent="0.3">
      <c r="B8" s="20" t="s">
        <v>5</v>
      </c>
      <c r="C8" s="20"/>
      <c r="D8" s="20"/>
      <c r="E8" s="20">
        <v>10</v>
      </c>
      <c r="F8" s="20"/>
      <c r="G8" s="20"/>
      <c r="H8" s="20"/>
      <c r="P8" s="22"/>
    </row>
    <row r="9" spans="2:16" ht="28.5" customHeight="1" thickBot="1" x14ac:dyDescent="0.3">
      <c r="B9" s="23" t="s">
        <v>6</v>
      </c>
      <c r="C9" s="23"/>
      <c r="D9" s="20"/>
      <c r="E9" s="20">
        <v>11</v>
      </c>
      <c r="F9" s="20">
        <v>14</v>
      </c>
      <c r="G9" s="20"/>
      <c r="H9" s="20"/>
      <c r="I9" s="61" t="s">
        <v>7</v>
      </c>
      <c r="J9" s="61" t="s">
        <v>8</v>
      </c>
      <c r="K9" s="25" t="s">
        <v>9</v>
      </c>
      <c r="L9" s="25">
        <v>22</v>
      </c>
      <c r="M9" s="25" t="s">
        <v>10</v>
      </c>
      <c r="N9" s="25" t="s">
        <v>11</v>
      </c>
      <c r="O9" s="23"/>
      <c r="P9" s="22"/>
    </row>
    <row r="10" spans="2:16" ht="15.75" thickBot="1" x14ac:dyDescent="0.3">
      <c r="B10" s="23" t="s">
        <v>12</v>
      </c>
      <c r="C10" s="23"/>
      <c r="D10" s="20"/>
      <c r="E10" s="20">
        <v>22</v>
      </c>
      <c r="F10" s="20"/>
      <c r="G10" s="20"/>
      <c r="H10" s="20"/>
      <c r="I10" s="24" t="s">
        <v>7</v>
      </c>
      <c r="J10" s="24"/>
      <c r="K10" s="97" t="s">
        <v>13</v>
      </c>
      <c r="L10" s="97">
        <v>44</v>
      </c>
      <c r="M10" s="26" t="s">
        <v>14</v>
      </c>
      <c r="N10" s="26" t="s">
        <v>15</v>
      </c>
      <c r="P10" s="22"/>
    </row>
    <row r="11" spans="2:16" ht="38.25" customHeight="1" thickBot="1" x14ac:dyDescent="0.3">
      <c r="B11" s="20" t="s">
        <v>16</v>
      </c>
      <c r="C11" s="20"/>
      <c r="D11" s="20"/>
      <c r="E11" s="20">
        <v>7</v>
      </c>
      <c r="F11" s="20"/>
      <c r="G11" s="20"/>
      <c r="H11" s="20"/>
      <c r="I11" s="24" t="s">
        <v>7</v>
      </c>
      <c r="J11" s="24" t="s">
        <v>8</v>
      </c>
      <c r="K11" s="25" t="s">
        <v>17</v>
      </c>
      <c r="L11" s="25">
        <v>14</v>
      </c>
      <c r="M11" s="26" t="s">
        <v>18</v>
      </c>
      <c r="N11" s="26" t="s">
        <v>19</v>
      </c>
      <c r="P11" s="22"/>
    </row>
    <row r="12" spans="2:16" ht="32.25" customHeight="1" thickBot="1" x14ac:dyDescent="0.3">
      <c r="B12" s="23" t="s">
        <v>20</v>
      </c>
      <c r="C12" s="23"/>
      <c r="D12" s="20"/>
      <c r="E12" s="20">
        <v>21</v>
      </c>
      <c r="F12" s="20"/>
      <c r="G12" s="20"/>
      <c r="H12" s="20"/>
      <c r="I12" s="23"/>
      <c r="J12" s="287" t="s">
        <v>8</v>
      </c>
      <c r="K12" s="25" t="s">
        <v>21</v>
      </c>
      <c r="L12" s="141">
        <v>12</v>
      </c>
      <c r="M12" s="150" t="s">
        <v>22</v>
      </c>
      <c r="N12" s="150" t="s">
        <v>23</v>
      </c>
      <c r="O12" s="23"/>
      <c r="P12" s="22"/>
    </row>
    <row r="13" spans="2:16" ht="28.5" customHeight="1" x14ac:dyDescent="0.25">
      <c r="B13" s="23" t="s">
        <v>24</v>
      </c>
      <c r="C13" s="23"/>
      <c r="D13" s="20"/>
      <c r="E13" s="20">
        <v>15</v>
      </c>
      <c r="F13" s="20"/>
      <c r="G13" s="28" t="s">
        <v>25</v>
      </c>
      <c r="H13" s="28"/>
      <c r="P13" s="22"/>
    </row>
    <row r="14" spans="2:16" ht="26.25" customHeight="1" x14ac:dyDescent="0.25">
      <c r="B14" s="20" t="s">
        <v>26</v>
      </c>
      <c r="C14" s="20"/>
      <c r="D14" s="20"/>
      <c r="E14" s="20">
        <v>10</v>
      </c>
      <c r="F14" s="20"/>
      <c r="G14" s="20"/>
      <c r="H14" s="20"/>
      <c r="L14">
        <f>SUM(L9+L12)</f>
        <v>34</v>
      </c>
      <c r="P14" s="22"/>
    </row>
    <row r="15" spans="2:16" x14ac:dyDescent="0.25">
      <c r="B15" s="23" t="s">
        <v>27</v>
      </c>
      <c r="C15" s="23"/>
      <c r="D15" s="20"/>
      <c r="E15" s="20">
        <v>11</v>
      </c>
      <c r="F15" s="20"/>
      <c r="G15" s="20"/>
      <c r="H15" s="20"/>
      <c r="P15" s="22"/>
    </row>
    <row r="16" spans="2:16" x14ac:dyDescent="0.25">
      <c r="B16" s="20" t="s">
        <v>28</v>
      </c>
      <c r="C16" s="20"/>
      <c r="D16" s="20"/>
      <c r="E16" s="20">
        <v>5</v>
      </c>
      <c r="F16" s="20"/>
      <c r="G16" s="20"/>
      <c r="H16" s="20"/>
      <c r="P16" s="22"/>
    </row>
    <row r="17" spans="2:16" x14ac:dyDescent="0.25">
      <c r="B17" s="20"/>
      <c r="C17" s="20"/>
      <c r="D17" s="29" t="s">
        <v>29</v>
      </c>
      <c r="E17" s="30">
        <f>SUM(E8:E16)</f>
        <v>112</v>
      </c>
      <c r="F17" s="20"/>
      <c r="G17" s="20"/>
      <c r="H17" s="20"/>
      <c r="P17" s="22"/>
    </row>
    <row r="18" spans="2:16" x14ac:dyDescent="0.25">
      <c r="B18" s="20"/>
      <c r="C18" s="20"/>
      <c r="D18" s="20"/>
      <c r="E18" s="20"/>
      <c r="F18" s="20"/>
      <c r="G18" s="20"/>
      <c r="H18" s="20"/>
      <c r="P18" s="22"/>
    </row>
    <row r="19" spans="2:16" ht="15.75" thickBot="1" x14ac:dyDescent="0.3">
      <c r="B19" s="20"/>
      <c r="C19" s="20"/>
      <c r="D19" s="20"/>
      <c r="E19" s="20"/>
      <c r="F19" s="20"/>
      <c r="G19" s="20"/>
      <c r="H19" s="20"/>
      <c r="P19" s="22"/>
    </row>
    <row r="20" spans="2:16" x14ac:dyDescent="0.25">
      <c r="B20" s="31" t="s">
        <v>30</v>
      </c>
      <c r="C20" s="32"/>
      <c r="D20" s="32"/>
      <c r="E20" s="32"/>
      <c r="F20" s="32"/>
      <c r="G20" s="33"/>
      <c r="H20" s="133"/>
      <c r="P20" s="22"/>
    </row>
    <row r="21" spans="2:16" ht="15.75" thickBot="1" x14ac:dyDescent="0.3">
      <c r="B21" s="34"/>
      <c r="C21" s="35"/>
      <c r="D21" s="35"/>
      <c r="E21" s="383" t="s">
        <v>31</v>
      </c>
      <c r="F21" s="383"/>
      <c r="G21" s="36">
        <v>3856217362</v>
      </c>
      <c r="H21" s="284"/>
      <c r="P21" s="22"/>
    </row>
    <row r="22" spans="2:16" x14ac:dyDescent="0.25">
      <c r="B22" s="20"/>
      <c r="C22" s="20"/>
      <c r="D22" s="20"/>
      <c r="E22" s="20"/>
      <c r="F22" s="20"/>
      <c r="G22" s="20"/>
      <c r="H22" s="20"/>
      <c r="P22" s="22"/>
    </row>
    <row r="23" spans="2:16" ht="24" customHeight="1" x14ac:dyDescent="0.25">
      <c r="B23" s="37" t="s">
        <v>32</v>
      </c>
      <c r="C23" s="37"/>
      <c r="D23" s="20"/>
      <c r="E23" s="20" t="s">
        <v>593</v>
      </c>
      <c r="F23" s="20"/>
      <c r="G23" s="20"/>
      <c r="H23" s="20"/>
      <c r="P23" s="22"/>
    </row>
    <row r="24" spans="2:16" x14ac:dyDescent="0.25">
      <c r="B24" s="37" t="s">
        <v>33</v>
      </c>
      <c r="C24" s="37"/>
      <c r="D24" s="20"/>
      <c r="E24" s="20" t="s">
        <v>593</v>
      </c>
      <c r="F24" s="20"/>
      <c r="G24" s="20"/>
      <c r="H24" s="20"/>
      <c r="P24" s="22"/>
    </row>
    <row r="25" spans="2:16" x14ac:dyDescent="0.25">
      <c r="B25" s="37" t="s">
        <v>34</v>
      </c>
      <c r="C25" s="37"/>
      <c r="D25" s="20"/>
      <c r="E25" s="20">
        <v>22</v>
      </c>
      <c r="F25" s="20"/>
      <c r="G25" s="20"/>
      <c r="H25" s="20"/>
      <c r="P25" s="22"/>
    </row>
    <row r="26" spans="2:16" x14ac:dyDescent="0.25">
      <c r="B26" s="20"/>
      <c r="C26" s="20"/>
      <c r="D26" s="29" t="s">
        <v>29</v>
      </c>
      <c r="E26" s="30">
        <v>22</v>
      </c>
      <c r="F26" s="20"/>
      <c r="G26" s="20"/>
      <c r="H26" s="20"/>
    </row>
    <row r="27" spans="2:16" x14ac:dyDescent="0.25">
      <c r="B27" s="37" t="s">
        <v>35</v>
      </c>
      <c r="C27" s="37"/>
      <c r="D27" s="20"/>
      <c r="E27" s="20">
        <v>13</v>
      </c>
      <c r="F27" s="20"/>
      <c r="G27" s="20"/>
      <c r="H27" s="20"/>
    </row>
    <row r="28" spans="2:16" x14ac:dyDescent="0.25">
      <c r="B28" s="20"/>
      <c r="C28" s="20"/>
      <c r="D28" s="38" t="s">
        <v>29</v>
      </c>
      <c r="E28" s="39">
        <v>35</v>
      </c>
      <c r="F28" s="20"/>
      <c r="G28" s="20"/>
      <c r="H28" s="20"/>
    </row>
    <row r="29" spans="2:16" ht="15.75" thickBot="1" x14ac:dyDescent="0.3">
      <c r="B29" s="20"/>
      <c r="C29" s="20"/>
      <c r="D29" s="20"/>
      <c r="E29" s="20"/>
      <c r="F29" s="20"/>
      <c r="G29" s="20"/>
      <c r="H29" s="20"/>
    </row>
    <row r="30" spans="2:16" x14ac:dyDescent="0.25">
      <c r="B30" s="40" t="s">
        <v>36</v>
      </c>
      <c r="C30" s="41"/>
      <c r="D30" s="41"/>
      <c r="E30" s="32"/>
      <c r="F30" s="32"/>
      <c r="G30" s="33"/>
      <c r="H30" s="133"/>
    </row>
    <row r="31" spans="2:16" ht="15.75" thickBot="1" x14ac:dyDescent="0.3">
      <c r="B31" s="34"/>
      <c r="C31" s="35"/>
      <c r="D31" s="35"/>
      <c r="E31" s="42" t="s">
        <v>37</v>
      </c>
      <c r="F31" s="35"/>
      <c r="G31" s="43">
        <v>3855205183</v>
      </c>
      <c r="H31" s="285"/>
    </row>
    <row r="32" spans="2:16" x14ac:dyDescent="0.25">
      <c r="B32" s="20" t="s">
        <v>38</v>
      </c>
      <c r="C32" s="20"/>
      <c r="D32" s="20"/>
      <c r="E32" s="286">
        <v>58</v>
      </c>
      <c r="F32" s="20"/>
      <c r="G32" s="20"/>
      <c r="H32" s="20"/>
    </row>
    <row r="33" spans="1:10" x14ac:dyDescent="0.25">
      <c r="B33" s="44" t="s">
        <v>39</v>
      </c>
      <c r="C33" s="44"/>
      <c r="D33" s="44"/>
      <c r="E33" s="286">
        <v>26</v>
      </c>
      <c r="F33" s="20">
        <v>44</v>
      </c>
      <c r="G33" s="20"/>
      <c r="H33" s="20"/>
    </row>
    <row r="34" spans="1:10" x14ac:dyDescent="0.25">
      <c r="B34" s="20" t="s">
        <v>40</v>
      </c>
      <c r="C34" s="20"/>
      <c r="D34" s="20"/>
      <c r="E34" s="286">
        <v>18</v>
      </c>
      <c r="F34" s="20"/>
      <c r="G34" s="20"/>
      <c r="H34" s="20"/>
    </row>
    <row r="35" spans="1:10" x14ac:dyDescent="0.25">
      <c r="B35" s="44" t="s">
        <v>41</v>
      </c>
      <c r="C35" s="44"/>
      <c r="D35" s="44"/>
      <c r="E35" s="286">
        <v>15</v>
      </c>
      <c r="F35" s="20"/>
      <c r="G35" s="20"/>
      <c r="H35" s="20"/>
    </row>
    <row r="36" spans="1:10" x14ac:dyDescent="0.25">
      <c r="B36" s="44" t="s">
        <v>42</v>
      </c>
      <c r="C36" s="44"/>
      <c r="D36" s="44"/>
      <c r="E36" s="286">
        <v>70</v>
      </c>
      <c r="F36" s="20"/>
      <c r="G36" s="20"/>
      <c r="H36" s="20"/>
    </row>
    <row r="37" spans="1:10" x14ac:dyDescent="0.25">
      <c r="B37" s="20" t="s">
        <v>43</v>
      </c>
      <c r="C37" s="20"/>
      <c r="D37" s="20"/>
      <c r="E37" s="286">
        <v>73</v>
      </c>
      <c r="F37" s="20"/>
      <c r="G37" s="20"/>
      <c r="H37" s="20"/>
    </row>
    <row r="38" spans="1:10" x14ac:dyDescent="0.25">
      <c r="B38" s="20" t="s">
        <v>44</v>
      </c>
      <c r="C38" s="20"/>
      <c r="D38" s="20"/>
      <c r="E38" s="20">
        <v>20</v>
      </c>
      <c r="F38" s="20"/>
      <c r="G38" s="20"/>
      <c r="H38" s="20"/>
    </row>
    <row r="39" spans="1:10" x14ac:dyDescent="0.25">
      <c r="B39" s="44" t="s">
        <v>45</v>
      </c>
      <c r="C39" s="44"/>
      <c r="D39" s="20"/>
      <c r="E39" s="20">
        <v>11</v>
      </c>
      <c r="F39" s="20"/>
      <c r="G39" s="20"/>
      <c r="H39" s="20"/>
    </row>
    <row r="40" spans="1:10" x14ac:dyDescent="0.25">
      <c r="A40" t="s">
        <v>594</v>
      </c>
      <c r="B40" s="44" t="s">
        <v>46</v>
      </c>
      <c r="C40" s="44"/>
      <c r="D40" s="20"/>
      <c r="E40" s="20">
        <v>16</v>
      </c>
      <c r="F40" s="20"/>
      <c r="G40" s="20"/>
      <c r="H40" s="20"/>
    </row>
    <row r="41" spans="1:10" x14ac:dyDescent="0.25">
      <c r="B41" s="20" t="s">
        <v>47</v>
      </c>
      <c r="C41" s="20"/>
      <c r="D41" s="20"/>
      <c r="E41" s="20"/>
      <c r="F41" s="20"/>
      <c r="G41" s="22" t="s">
        <v>1205</v>
      </c>
      <c r="H41" s="22"/>
    </row>
    <row r="42" spans="1:10" x14ac:dyDescent="0.25">
      <c r="B42" s="20"/>
      <c r="C42" s="20"/>
      <c r="D42" s="29" t="s">
        <v>29</v>
      </c>
      <c r="E42" s="30">
        <f>SUM(E32:E41)</f>
        <v>307</v>
      </c>
      <c r="F42" s="20"/>
      <c r="G42" s="20"/>
      <c r="H42" s="20"/>
    </row>
    <row r="43" spans="1:10" x14ac:dyDescent="0.25">
      <c r="B43" s="20"/>
      <c r="C43" s="20"/>
      <c r="D43" s="20"/>
      <c r="E43" s="20"/>
      <c r="F43" s="20"/>
      <c r="G43" s="20"/>
      <c r="H43" s="20"/>
    </row>
    <row r="44" spans="1:10" x14ac:dyDescent="0.25">
      <c r="E44" s="20"/>
      <c r="F44" s="20"/>
      <c r="G44" s="20"/>
      <c r="H44" s="20"/>
      <c r="I44" s="20"/>
      <c r="J44" s="20"/>
    </row>
    <row r="45" spans="1:10" x14ac:dyDescent="0.25">
      <c r="E45" s="20"/>
      <c r="F45" s="20"/>
      <c r="G45" s="20"/>
      <c r="H45" s="20"/>
      <c r="I45" s="20"/>
      <c r="J45" s="20"/>
    </row>
    <row r="46" spans="1:10" x14ac:dyDescent="0.25">
      <c r="E46" s="20"/>
      <c r="F46" s="20"/>
      <c r="G46" s="20"/>
      <c r="H46" s="20"/>
      <c r="I46" s="20"/>
      <c r="J46" s="20"/>
    </row>
    <row r="47" spans="1:10" x14ac:dyDescent="0.25">
      <c r="E47" s="20"/>
      <c r="F47" s="20"/>
      <c r="G47" s="20"/>
      <c r="H47" s="20"/>
      <c r="I47" s="20"/>
      <c r="J47" s="20"/>
    </row>
    <row r="48" spans="1:10" x14ac:dyDescent="0.25">
      <c r="E48" s="20"/>
      <c r="F48" s="20"/>
      <c r="G48" s="20"/>
      <c r="H48" s="20"/>
      <c r="I48" s="20"/>
      <c r="J48" s="20"/>
    </row>
    <row r="49" spans="5:10" x14ac:dyDescent="0.25">
      <c r="E49" s="20"/>
      <c r="F49" s="20"/>
      <c r="G49" s="20"/>
      <c r="H49" s="20"/>
      <c r="I49" s="20"/>
      <c r="J49" s="20"/>
    </row>
    <row r="50" spans="5:10" x14ac:dyDescent="0.25">
      <c r="E50" s="20"/>
      <c r="F50" s="20"/>
      <c r="G50" s="20"/>
      <c r="H50" s="20"/>
      <c r="I50" s="20"/>
      <c r="J50" s="20"/>
    </row>
    <row r="51" spans="5:10" x14ac:dyDescent="0.25">
      <c r="E51" s="20"/>
      <c r="F51" s="20"/>
      <c r="G51" s="20"/>
      <c r="H51" s="20"/>
      <c r="I51" s="20"/>
      <c r="J51" s="20"/>
    </row>
    <row r="52" spans="5:10" x14ac:dyDescent="0.25">
      <c r="E52" s="20"/>
      <c r="F52" s="20"/>
      <c r="G52" s="20"/>
      <c r="H52" s="20"/>
      <c r="I52" s="20"/>
      <c r="J52" s="20"/>
    </row>
    <row r="53" spans="5:10" x14ac:dyDescent="0.25">
      <c r="E53" s="20"/>
      <c r="F53" s="20"/>
      <c r="G53" s="20"/>
      <c r="H53" s="20"/>
      <c r="I53" s="20"/>
      <c r="J53" s="20"/>
    </row>
    <row r="54" spans="5:10" x14ac:dyDescent="0.25">
      <c r="E54" s="20"/>
      <c r="F54" s="20"/>
      <c r="G54" s="20"/>
      <c r="H54" s="20"/>
      <c r="I54" s="20"/>
      <c r="J54" s="20"/>
    </row>
    <row r="55" spans="5:10" x14ac:dyDescent="0.25">
      <c r="E55" s="20"/>
      <c r="F55" s="20"/>
      <c r="G55" s="20"/>
      <c r="H55" s="20"/>
      <c r="I55" s="20"/>
      <c r="J55" s="20"/>
    </row>
    <row r="56" spans="5:10" x14ac:dyDescent="0.25">
      <c r="E56" s="20"/>
      <c r="F56" s="20"/>
      <c r="G56" s="20"/>
      <c r="H56" s="20"/>
      <c r="I56" s="20"/>
      <c r="J56" s="20"/>
    </row>
    <row r="57" spans="5:10" x14ac:dyDescent="0.25">
      <c r="E57" s="20"/>
      <c r="F57" s="20"/>
      <c r="G57" s="20"/>
      <c r="H57" s="20"/>
      <c r="I57" s="20"/>
      <c r="J57" s="20"/>
    </row>
    <row r="58" spans="5:10" x14ac:dyDescent="0.25">
      <c r="E58" s="20"/>
      <c r="F58" s="20"/>
      <c r="G58" s="20"/>
      <c r="H58" s="20"/>
      <c r="I58" s="20"/>
      <c r="J58" s="20"/>
    </row>
    <row r="59" spans="5:10" x14ac:dyDescent="0.25">
      <c r="E59" s="20"/>
      <c r="F59" s="20"/>
      <c r="G59" s="20"/>
      <c r="H59" s="20"/>
      <c r="I59" s="20"/>
      <c r="J59" s="20"/>
    </row>
    <row r="60" spans="5:10" x14ac:dyDescent="0.25">
      <c r="E60" s="20"/>
      <c r="F60" s="20"/>
      <c r="G60" s="20"/>
      <c r="H60" s="20"/>
      <c r="I60" s="20"/>
      <c r="J60" s="20"/>
    </row>
  </sheetData>
  <mergeCells count="1">
    <mergeCell ref="E21:F21"/>
  </mergeCells>
  <pageMargins left="0.25" right="0.25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T142"/>
  <sheetViews>
    <sheetView zoomScale="115" zoomScaleNormal="115" workbookViewId="0">
      <selection activeCell="B79" sqref="B79"/>
    </sheetView>
  </sheetViews>
  <sheetFormatPr baseColWidth="10" defaultRowHeight="15" x14ac:dyDescent="0.25"/>
  <cols>
    <col min="4" max="4" width="14.85546875" customWidth="1"/>
    <col min="6" max="6" width="16.7109375" customWidth="1"/>
    <col min="7" max="7" width="15.85546875" customWidth="1"/>
  </cols>
  <sheetData>
    <row r="2" spans="2:13" ht="32.25" customHeight="1" x14ac:dyDescent="0.25">
      <c r="B2" s="384" t="s">
        <v>48</v>
      </c>
      <c r="C2" s="385"/>
      <c r="D2" s="385"/>
      <c r="E2" s="385"/>
      <c r="F2" s="385"/>
      <c r="G2" s="368"/>
      <c r="J2" s="391" t="s">
        <v>2</v>
      </c>
      <c r="K2" s="392"/>
      <c r="L2" s="393"/>
    </row>
    <row r="3" spans="2:13" x14ac:dyDescent="0.25">
      <c r="B3" s="386"/>
      <c r="C3" s="387"/>
      <c r="D3" s="387"/>
      <c r="E3" s="387"/>
      <c r="F3" s="387"/>
      <c r="G3" s="369"/>
    </row>
    <row r="4" spans="2:13" ht="15.75" thickBot="1" x14ac:dyDescent="0.3">
      <c r="B4" s="388"/>
      <c r="C4" s="389"/>
      <c r="D4" s="389"/>
      <c r="E4" s="389"/>
      <c r="F4" s="389"/>
      <c r="G4" s="390"/>
    </row>
    <row r="5" spans="2:13" ht="32.25" thickBot="1" x14ac:dyDescent="0.3">
      <c r="B5" s="11" t="s">
        <v>49</v>
      </c>
      <c r="C5" s="12"/>
      <c r="D5" s="12"/>
      <c r="E5" s="12"/>
      <c r="F5" s="12"/>
      <c r="G5" s="45"/>
      <c r="I5" s="46" t="s">
        <v>50</v>
      </c>
      <c r="J5" s="47" t="s">
        <v>51</v>
      </c>
      <c r="K5" s="48" t="s">
        <v>52</v>
      </c>
      <c r="L5" s="394" t="s">
        <v>53</v>
      </c>
      <c r="M5" s="395"/>
    </row>
    <row r="6" spans="2:13" ht="15.75" thickBot="1" x14ac:dyDescent="0.3">
      <c r="B6" s="17"/>
      <c r="C6" s="18"/>
      <c r="D6" s="18"/>
      <c r="E6" s="18" t="s">
        <v>54</v>
      </c>
      <c r="F6" s="18"/>
      <c r="G6" s="49">
        <v>3841670499</v>
      </c>
    </row>
    <row r="7" spans="2:13" ht="32.25" customHeight="1" thickBot="1" x14ac:dyDescent="0.3">
      <c r="B7" s="50" t="s">
        <v>55</v>
      </c>
      <c r="C7" s="50"/>
      <c r="E7" s="263">
        <v>30</v>
      </c>
      <c r="G7" s="51"/>
      <c r="I7" s="61" t="s">
        <v>56</v>
      </c>
      <c r="J7" s="52" t="s">
        <v>57</v>
      </c>
      <c r="K7" s="78">
        <v>32</v>
      </c>
      <c r="L7" s="79" t="s">
        <v>58</v>
      </c>
      <c r="M7" s="79" t="s">
        <v>59</v>
      </c>
    </row>
    <row r="8" spans="2:13" ht="29.25" thickBot="1" x14ac:dyDescent="0.3">
      <c r="B8" t="s">
        <v>60</v>
      </c>
      <c r="E8" s="263">
        <v>40</v>
      </c>
      <c r="G8" s="51"/>
      <c r="I8" s="61" t="s">
        <v>56</v>
      </c>
      <c r="J8" s="52" t="s">
        <v>61</v>
      </c>
      <c r="K8" s="78">
        <v>3</v>
      </c>
      <c r="L8" s="79" t="s">
        <v>62</v>
      </c>
      <c r="M8" s="79" t="s">
        <v>63</v>
      </c>
    </row>
    <row r="9" spans="2:13" ht="29.25" thickBot="1" x14ac:dyDescent="0.3">
      <c r="B9" t="s">
        <v>64</v>
      </c>
      <c r="E9" s="263">
        <v>40</v>
      </c>
      <c r="G9" s="51"/>
      <c r="I9" s="61" t="s">
        <v>56</v>
      </c>
      <c r="J9" s="52" t="s">
        <v>65</v>
      </c>
      <c r="K9" s="78">
        <v>13</v>
      </c>
      <c r="L9" s="79" t="s">
        <v>66</v>
      </c>
      <c r="M9" s="79" t="s">
        <v>67</v>
      </c>
    </row>
    <row r="10" spans="2:13" ht="29.25" thickBot="1" x14ac:dyDescent="0.3">
      <c r="B10" s="50" t="s">
        <v>68</v>
      </c>
      <c r="C10" s="50"/>
      <c r="E10" s="263">
        <v>30</v>
      </c>
      <c r="G10" s="51"/>
      <c r="I10" s="61" t="s">
        <v>56</v>
      </c>
      <c r="J10" s="52" t="s">
        <v>69</v>
      </c>
      <c r="K10" s="78">
        <v>10</v>
      </c>
      <c r="L10" s="79" t="s">
        <v>70</v>
      </c>
      <c r="M10" s="79" t="s">
        <v>71</v>
      </c>
    </row>
    <row r="11" spans="2:13" ht="29.25" thickBot="1" x14ac:dyDescent="0.3">
      <c r="B11" t="s">
        <v>72</v>
      </c>
      <c r="E11" s="263">
        <v>40</v>
      </c>
      <c r="G11" s="53" t="s">
        <v>73</v>
      </c>
      <c r="I11" s="255" t="s">
        <v>56</v>
      </c>
      <c r="J11" s="256" t="s">
        <v>74</v>
      </c>
      <c r="K11" s="257">
        <v>9</v>
      </c>
      <c r="L11" s="258" t="s">
        <v>75</v>
      </c>
      <c r="M11" s="258" t="s">
        <v>76</v>
      </c>
    </row>
    <row r="12" spans="2:13" ht="29.25" thickBot="1" x14ac:dyDescent="0.3">
      <c r="D12" s="29" t="s">
        <v>29</v>
      </c>
      <c r="E12" s="30">
        <f>SUM(E7:E11)</f>
        <v>180</v>
      </c>
      <c r="G12" s="51"/>
      <c r="I12" s="255" t="s">
        <v>56</v>
      </c>
      <c r="J12" s="55" t="s">
        <v>77</v>
      </c>
      <c r="K12" s="257">
        <v>13</v>
      </c>
      <c r="L12" s="258" t="s">
        <v>78</v>
      </c>
      <c r="M12" s="258" t="s">
        <v>79</v>
      </c>
    </row>
    <row r="13" spans="2:13" ht="15.75" thickBot="1" x14ac:dyDescent="0.3">
      <c r="G13" s="51"/>
    </row>
    <row r="14" spans="2:13" ht="29.25" thickBot="1" x14ac:dyDescent="0.3">
      <c r="B14" s="11" t="s">
        <v>80</v>
      </c>
      <c r="C14" s="12"/>
      <c r="D14" s="12"/>
      <c r="E14" s="12"/>
      <c r="F14" s="12"/>
      <c r="G14" s="45"/>
      <c r="I14" s="255" t="s">
        <v>56</v>
      </c>
      <c r="J14" s="55" t="s">
        <v>81</v>
      </c>
      <c r="K14" s="257">
        <v>3</v>
      </c>
      <c r="L14" s="258" t="s">
        <v>82</v>
      </c>
      <c r="M14" s="258" t="s">
        <v>83</v>
      </c>
    </row>
    <row r="15" spans="2:13" ht="15.75" thickBot="1" x14ac:dyDescent="0.3">
      <c r="B15" s="17"/>
      <c r="C15" s="18"/>
      <c r="D15" s="18"/>
      <c r="E15" s="18" t="s">
        <v>84</v>
      </c>
      <c r="F15" s="18"/>
      <c r="G15" s="49">
        <v>3855115723</v>
      </c>
    </row>
    <row r="16" spans="2:13" ht="29.25" thickBot="1" x14ac:dyDescent="0.3">
      <c r="B16" t="s">
        <v>85</v>
      </c>
      <c r="E16">
        <v>5</v>
      </c>
      <c r="G16" s="51"/>
      <c r="I16" s="61" t="s">
        <v>56</v>
      </c>
      <c r="J16" s="52" t="s">
        <v>86</v>
      </c>
      <c r="K16" s="78">
        <v>3</v>
      </c>
      <c r="L16" s="79" t="s">
        <v>87</v>
      </c>
      <c r="M16" s="79" t="s">
        <v>88</v>
      </c>
    </row>
    <row r="17" spans="2:13" ht="29.25" thickBot="1" x14ac:dyDescent="0.3">
      <c r="B17" t="s">
        <v>89</v>
      </c>
      <c r="E17">
        <v>4</v>
      </c>
      <c r="G17" s="51"/>
      <c r="I17" s="61" t="s">
        <v>56</v>
      </c>
      <c r="J17" s="52" t="s">
        <v>90</v>
      </c>
      <c r="K17" s="78">
        <v>13</v>
      </c>
      <c r="L17" s="79" t="s">
        <v>91</v>
      </c>
      <c r="M17" s="79" t="s">
        <v>92</v>
      </c>
    </row>
    <row r="18" spans="2:13" ht="15.75" thickBot="1" x14ac:dyDescent="0.3">
      <c r="B18" t="s">
        <v>93</v>
      </c>
      <c r="E18">
        <v>7</v>
      </c>
      <c r="G18" s="51"/>
    </row>
    <row r="19" spans="2:13" ht="29.25" thickBot="1" x14ac:dyDescent="0.3">
      <c r="B19" s="23" t="s">
        <v>57</v>
      </c>
      <c r="C19" s="23"/>
      <c r="E19">
        <v>17</v>
      </c>
      <c r="F19">
        <v>32</v>
      </c>
      <c r="G19" s="51"/>
      <c r="I19" s="61" t="s">
        <v>56</v>
      </c>
      <c r="J19" s="52" t="s">
        <v>94</v>
      </c>
      <c r="K19" s="78">
        <v>11</v>
      </c>
      <c r="L19" s="79" t="s">
        <v>95</v>
      </c>
      <c r="M19" s="79" t="s">
        <v>96</v>
      </c>
    </row>
    <row r="20" spans="2:13" ht="29.25" thickBot="1" x14ac:dyDescent="0.3">
      <c r="B20" t="s">
        <v>97</v>
      </c>
      <c r="E20">
        <v>1</v>
      </c>
      <c r="G20" s="51"/>
      <c r="I20" s="61" t="s">
        <v>56</v>
      </c>
      <c r="J20" s="52" t="s">
        <v>98</v>
      </c>
      <c r="K20" s="78">
        <v>19</v>
      </c>
      <c r="L20" s="79" t="s">
        <v>99</v>
      </c>
      <c r="M20" s="79" t="s">
        <v>100</v>
      </c>
    </row>
    <row r="21" spans="2:13" ht="15.75" thickBot="1" x14ac:dyDescent="0.3">
      <c r="B21" s="23" t="s">
        <v>69</v>
      </c>
      <c r="C21" s="23"/>
      <c r="E21">
        <v>13</v>
      </c>
      <c r="F21">
        <v>10</v>
      </c>
      <c r="G21" s="51"/>
    </row>
    <row r="22" spans="2:13" ht="29.25" thickBot="1" x14ac:dyDescent="0.3">
      <c r="B22" s="23" t="s">
        <v>101</v>
      </c>
      <c r="C22" s="23"/>
      <c r="E22">
        <v>2</v>
      </c>
      <c r="F22">
        <v>3</v>
      </c>
      <c r="G22" s="51"/>
      <c r="I22" s="61" t="s">
        <v>56</v>
      </c>
      <c r="J22" s="52" t="s">
        <v>102</v>
      </c>
      <c r="K22" s="78">
        <v>13</v>
      </c>
      <c r="L22" s="79" t="s">
        <v>103</v>
      </c>
      <c r="M22" s="79" t="s">
        <v>104</v>
      </c>
    </row>
    <row r="23" spans="2:13" ht="29.25" thickBot="1" x14ac:dyDescent="0.3">
      <c r="B23" s="23" t="s">
        <v>105</v>
      </c>
      <c r="C23" s="23"/>
      <c r="E23">
        <v>13</v>
      </c>
      <c r="G23" s="51"/>
      <c r="I23" s="61" t="s">
        <v>56</v>
      </c>
      <c r="J23" s="52" t="s">
        <v>106</v>
      </c>
      <c r="K23" s="78">
        <v>15</v>
      </c>
      <c r="L23" s="79" t="s">
        <v>107</v>
      </c>
      <c r="M23" s="79" t="s">
        <v>108</v>
      </c>
    </row>
    <row r="24" spans="2:13" ht="15.75" thickBot="1" x14ac:dyDescent="0.3">
      <c r="B24" s="23" t="s">
        <v>109</v>
      </c>
      <c r="C24" s="23"/>
      <c r="E24">
        <v>10</v>
      </c>
      <c r="F24">
        <v>3</v>
      </c>
      <c r="G24" s="51"/>
    </row>
    <row r="25" spans="2:13" ht="29.25" thickBot="1" x14ac:dyDescent="0.3">
      <c r="B25" s="23" t="s">
        <v>65</v>
      </c>
      <c r="C25" s="23"/>
      <c r="E25">
        <v>11</v>
      </c>
      <c r="F25">
        <v>13</v>
      </c>
      <c r="G25" s="51"/>
      <c r="I25" s="61" t="s">
        <v>56</v>
      </c>
      <c r="J25" s="52" t="s">
        <v>110</v>
      </c>
      <c r="K25" s="78">
        <v>14</v>
      </c>
      <c r="L25" s="79" t="s">
        <v>111</v>
      </c>
      <c r="M25" s="79" t="s">
        <v>112</v>
      </c>
    </row>
    <row r="26" spans="2:13" ht="29.25" thickBot="1" x14ac:dyDescent="0.3">
      <c r="B26" s="23" t="s">
        <v>113</v>
      </c>
      <c r="C26" s="23"/>
      <c r="E26">
        <v>6</v>
      </c>
      <c r="G26" s="51"/>
      <c r="I26" s="61" t="s">
        <v>56</v>
      </c>
      <c r="J26" s="52" t="s">
        <v>114</v>
      </c>
      <c r="K26" s="78">
        <v>15</v>
      </c>
      <c r="L26" s="79" t="s">
        <v>115</v>
      </c>
      <c r="M26" s="79" t="s">
        <v>116</v>
      </c>
    </row>
    <row r="27" spans="2:13" x14ac:dyDescent="0.25">
      <c r="B27" t="s">
        <v>117</v>
      </c>
      <c r="E27">
        <v>3</v>
      </c>
      <c r="G27" s="51"/>
    </row>
    <row r="28" spans="2:13" ht="15.75" thickBot="1" x14ac:dyDescent="0.3">
      <c r="B28" s="23" t="s">
        <v>90</v>
      </c>
      <c r="C28" s="23"/>
      <c r="E28">
        <v>2</v>
      </c>
      <c r="F28">
        <v>13</v>
      </c>
      <c r="G28" s="51"/>
    </row>
    <row r="29" spans="2:13" ht="29.25" thickBot="1" x14ac:dyDescent="0.3">
      <c r="B29" s="23" t="s">
        <v>106</v>
      </c>
      <c r="C29" s="23"/>
      <c r="E29">
        <v>8</v>
      </c>
      <c r="F29">
        <v>15</v>
      </c>
      <c r="G29" s="51"/>
      <c r="I29" s="61" t="s">
        <v>56</v>
      </c>
      <c r="J29" s="52" t="s">
        <v>118</v>
      </c>
      <c r="K29" s="78">
        <v>3</v>
      </c>
      <c r="L29" s="79" t="s">
        <v>119</v>
      </c>
      <c r="M29" s="79" t="s">
        <v>120</v>
      </c>
    </row>
    <row r="30" spans="2:13" ht="29.25" thickBot="1" x14ac:dyDescent="0.3">
      <c r="B30" s="23" t="s">
        <v>121</v>
      </c>
      <c r="C30" s="23"/>
      <c r="E30">
        <v>6</v>
      </c>
      <c r="F30">
        <v>9</v>
      </c>
      <c r="G30" s="51"/>
      <c r="I30" s="61" t="s">
        <v>56</v>
      </c>
      <c r="J30" s="52" t="s">
        <v>122</v>
      </c>
      <c r="K30" s="78">
        <v>12</v>
      </c>
      <c r="L30" s="79" t="s">
        <v>123</v>
      </c>
      <c r="M30" s="79" t="s">
        <v>124</v>
      </c>
    </row>
    <row r="31" spans="2:13" ht="29.25" thickBot="1" x14ac:dyDescent="0.3">
      <c r="B31" s="23" t="s">
        <v>114</v>
      </c>
      <c r="C31" s="23"/>
      <c r="E31">
        <v>16</v>
      </c>
      <c r="F31">
        <v>15</v>
      </c>
      <c r="G31" s="51"/>
      <c r="I31" s="61" t="s">
        <v>56</v>
      </c>
      <c r="J31" s="52" t="s">
        <v>125</v>
      </c>
      <c r="K31" s="78">
        <v>15</v>
      </c>
      <c r="L31" s="79" t="s">
        <v>126</v>
      </c>
      <c r="M31" s="79" t="s">
        <v>127</v>
      </c>
    </row>
    <row r="32" spans="2:13" ht="29.25" thickBot="1" x14ac:dyDescent="0.3">
      <c r="B32" t="s">
        <v>128</v>
      </c>
      <c r="E32">
        <v>1</v>
      </c>
      <c r="G32" s="51"/>
      <c r="I32" s="255" t="s">
        <v>56</v>
      </c>
      <c r="J32" s="55" t="s">
        <v>129</v>
      </c>
      <c r="K32" s="257">
        <v>8</v>
      </c>
      <c r="L32" s="258" t="s">
        <v>130</v>
      </c>
      <c r="M32" s="258" t="s">
        <v>131</v>
      </c>
    </row>
    <row r="33" spans="2:14" ht="29.25" thickBot="1" x14ac:dyDescent="0.3">
      <c r="B33" s="23" t="s">
        <v>132</v>
      </c>
      <c r="C33" s="23"/>
      <c r="E33">
        <v>3</v>
      </c>
      <c r="F33">
        <v>5</v>
      </c>
      <c r="G33" s="51"/>
      <c r="I33" s="255" t="s">
        <v>56</v>
      </c>
      <c r="J33" s="55" t="s">
        <v>133</v>
      </c>
      <c r="K33" s="257">
        <v>9</v>
      </c>
      <c r="L33" s="258" t="s">
        <v>134</v>
      </c>
      <c r="M33" s="258" t="s">
        <v>135</v>
      </c>
    </row>
    <row r="34" spans="2:14" ht="15.75" thickBot="1" x14ac:dyDescent="0.3">
      <c r="B34" s="23" t="s">
        <v>136</v>
      </c>
      <c r="C34" s="23"/>
      <c r="E34">
        <v>2</v>
      </c>
      <c r="G34" s="51"/>
      <c r="I34" s="56"/>
      <c r="J34" s="57"/>
      <c r="K34" s="58"/>
      <c r="L34" s="59"/>
      <c r="M34" s="59"/>
    </row>
    <row r="35" spans="2:14" ht="15.75" thickBot="1" x14ac:dyDescent="0.3">
      <c r="B35" s="23" t="s">
        <v>137</v>
      </c>
      <c r="C35" s="23"/>
      <c r="E35">
        <v>7</v>
      </c>
      <c r="F35">
        <v>11</v>
      </c>
      <c r="G35" s="51"/>
    </row>
    <row r="36" spans="2:14" ht="29.25" thickBot="1" x14ac:dyDescent="0.3">
      <c r="B36" s="23" t="s">
        <v>138</v>
      </c>
      <c r="C36" s="23"/>
      <c r="E36">
        <v>5</v>
      </c>
      <c r="G36" s="51"/>
      <c r="I36" s="61" t="s">
        <v>56</v>
      </c>
      <c r="J36" s="52" t="s">
        <v>132</v>
      </c>
      <c r="K36" s="78">
        <v>5</v>
      </c>
      <c r="L36" s="79" t="s">
        <v>139</v>
      </c>
      <c r="M36" s="79" t="s">
        <v>140</v>
      </c>
    </row>
    <row r="37" spans="2:14" ht="29.25" thickBot="1" x14ac:dyDescent="0.3">
      <c r="B37" s="23" t="s">
        <v>141</v>
      </c>
      <c r="C37" s="23"/>
      <c r="E37">
        <v>4</v>
      </c>
      <c r="F37">
        <v>6</v>
      </c>
      <c r="G37" s="51"/>
      <c r="I37" s="61" t="s">
        <v>56</v>
      </c>
      <c r="J37" s="52" t="s">
        <v>142</v>
      </c>
      <c r="K37" s="78">
        <v>11</v>
      </c>
      <c r="L37" s="79" t="s">
        <v>143</v>
      </c>
      <c r="M37" s="79" t="s">
        <v>144</v>
      </c>
    </row>
    <row r="38" spans="2:14" ht="29.25" thickBot="1" x14ac:dyDescent="0.3">
      <c r="B38" s="23" t="s">
        <v>145</v>
      </c>
      <c r="C38" s="23"/>
      <c r="E38">
        <v>6</v>
      </c>
      <c r="G38" s="51"/>
      <c r="I38" s="61" t="s">
        <v>56</v>
      </c>
      <c r="J38" s="52" t="s">
        <v>146</v>
      </c>
      <c r="K38" s="78">
        <v>6</v>
      </c>
      <c r="L38" s="79" t="s">
        <v>147</v>
      </c>
      <c r="M38" s="79" t="s">
        <v>148</v>
      </c>
    </row>
    <row r="39" spans="2:14" ht="29.25" thickBot="1" x14ac:dyDescent="0.3">
      <c r="B39" s="23" t="s">
        <v>98</v>
      </c>
      <c r="C39" s="23"/>
      <c r="E39">
        <v>16</v>
      </c>
      <c r="F39">
        <v>19</v>
      </c>
      <c r="G39" s="51"/>
      <c r="I39" s="61" t="s">
        <v>56</v>
      </c>
      <c r="J39" s="52" t="s">
        <v>149</v>
      </c>
      <c r="K39" s="78">
        <v>7</v>
      </c>
      <c r="L39" s="79" t="s">
        <v>150</v>
      </c>
      <c r="M39" s="79" t="s">
        <v>151</v>
      </c>
    </row>
    <row r="40" spans="2:14" ht="29.25" thickBot="1" x14ac:dyDescent="0.3">
      <c r="B40" s="23" t="s">
        <v>152</v>
      </c>
      <c r="C40" s="23"/>
      <c r="E40">
        <v>13</v>
      </c>
      <c r="F40">
        <v>8</v>
      </c>
      <c r="G40" s="51"/>
      <c r="I40" s="61" t="s">
        <v>56</v>
      </c>
      <c r="J40" s="52" t="s">
        <v>121</v>
      </c>
      <c r="K40" s="78">
        <v>9</v>
      </c>
      <c r="L40" s="79" t="s">
        <v>153</v>
      </c>
      <c r="M40" s="79" t="s">
        <v>154</v>
      </c>
    </row>
    <row r="41" spans="2:14" ht="15.75" thickBot="1" x14ac:dyDescent="0.3">
      <c r="B41" s="23" t="s">
        <v>149</v>
      </c>
      <c r="C41" s="23"/>
      <c r="E41">
        <v>8</v>
      </c>
      <c r="F41">
        <v>7</v>
      </c>
      <c r="G41" s="51"/>
    </row>
    <row r="42" spans="2:14" ht="29.25" thickBot="1" x14ac:dyDescent="0.3">
      <c r="B42" s="23" t="s">
        <v>155</v>
      </c>
      <c r="C42" s="23"/>
      <c r="E42">
        <v>19</v>
      </c>
      <c r="F42">
        <v>17</v>
      </c>
      <c r="G42" s="51"/>
      <c r="I42" s="255" t="s">
        <v>56</v>
      </c>
      <c r="J42" s="55" t="s">
        <v>156</v>
      </c>
      <c r="K42" s="257">
        <v>8</v>
      </c>
      <c r="L42" s="258" t="s">
        <v>157</v>
      </c>
      <c r="M42" s="258" t="s">
        <v>158</v>
      </c>
    </row>
    <row r="43" spans="2:14" ht="29.25" thickBot="1" x14ac:dyDescent="0.3">
      <c r="B43" s="23" t="s">
        <v>159</v>
      </c>
      <c r="C43" s="23"/>
      <c r="E43">
        <v>12</v>
      </c>
      <c r="F43">
        <v>11</v>
      </c>
      <c r="G43" s="51"/>
      <c r="I43" s="61" t="s">
        <v>56</v>
      </c>
      <c r="J43" s="52" t="s">
        <v>160</v>
      </c>
      <c r="K43" s="78">
        <v>2</v>
      </c>
      <c r="L43" s="79" t="s">
        <v>161</v>
      </c>
      <c r="M43" s="79" t="s">
        <v>162</v>
      </c>
    </row>
    <row r="44" spans="2:14" ht="57.75" thickBot="1" x14ac:dyDescent="0.3">
      <c r="B44" s="23" t="s">
        <v>122</v>
      </c>
      <c r="C44" s="23"/>
      <c r="E44">
        <v>16</v>
      </c>
      <c r="F44">
        <v>12</v>
      </c>
      <c r="G44" s="51"/>
      <c r="I44" s="61" t="s">
        <v>56</v>
      </c>
      <c r="J44" s="52" t="s">
        <v>163</v>
      </c>
      <c r="K44" s="78">
        <v>3</v>
      </c>
      <c r="L44" s="79" t="s">
        <v>164</v>
      </c>
      <c r="M44" s="79" t="s">
        <v>165</v>
      </c>
    </row>
    <row r="45" spans="2:14" ht="29.25" thickBot="1" x14ac:dyDescent="0.3">
      <c r="B45" s="23" t="s">
        <v>166</v>
      </c>
      <c r="C45" s="23"/>
      <c r="E45">
        <v>6</v>
      </c>
      <c r="F45">
        <v>15</v>
      </c>
      <c r="G45" s="51"/>
      <c r="I45" s="61" t="s">
        <v>56</v>
      </c>
      <c r="J45" s="52" t="s">
        <v>167</v>
      </c>
      <c r="K45" s="78">
        <v>6</v>
      </c>
      <c r="L45" s="79" t="s">
        <v>168</v>
      </c>
      <c r="M45" s="79" t="s">
        <v>169</v>
      </c>
    </row>
    <row r="46" spans="2:14" x14ac:dyDescent="0.25">
      <c r="B46" s="23" t="s">
        <v>167</v>
      </c>
      <c r="C46" s="23"/>
      <c r="E46">
        <v>9</v>
      </c>
      <c r="F46">
        <v>6</v>
      </c>
      <c r="G46" s="51"/>
      <c r="N46" s="20"/>
    </row>
    <row r="47" spans="2:14" x14ac:dyDescent="0.25">
      <c r="B47" s="23" t="s">
        <v>160</v>
      </c>
      <c r="C47" s="23"/>
      <c r="E47">
        <v>2</v>
      </c>
      <c r="F47">
        <v>2</v>
      </c>
      <c r="G47" s="51"/>
    </row>
    <row r="48" spans="2:14" x14ac:dyDescent="0.25">
      <c r="B48" s="23" t="s">
        <v>170</v>
      </c>
      <c r="C48" s="23"/>
      <c r="E48">
        <v>3</v>
      </c>
      <c r="F48">
        <v>3</v>
      </c>
      <c r="G48" s="51"/>
    </row>
    <row r="49" spans="1:20" x14ac:dyDescent="0.25">
      <c r="B49" s="23" t="s">
        <v>102</v>
      </c>
      <c r="C49" s="23"/>
      <c r="E49">
        <v>14</v>
      </c>
      <c r="F49">
        <v>13</v>
      </c>
      <c r="G49" s="51"/>
    </row>
    <row r="50" spans="1:20" ht="15.75" thickBot="1" x14ac:dyDescent="0.3">
      <c r="B50" s="23" t="s">
        <v>171</v>
      </c>
      <c r="C50" s="23"/>
      <c r="E50">
        <v>2</v>
      </c>
      <c r="G50" s="51"/>
    </row>
    <row r="51" spans="1:20" ht="15.75" thickBot="1" x14ac:dyDescent="0.3">
      <c r="B51" t="s">
        <v>172</v>
      </c>
      <c r="E51">
        <v>5</v>
      </c>
      <c r="G51" s="51"/>
      <c r="I51" s="61"/>
      <c r="J51" s="62" t="s">
        <v>173</v>
      </c>
      <c r="K51" s="63"/>
      <c r="L51" s="25" t="s">
        <v>174</v>
      </c>
      <c r="M51" s="64" t="s">
        <v>175</v>
      </c>
    </row>
    <row r="52" spans="1:20" ht="15.75" thickBot="1" x14ac:dyDescent="0.3">
      <c r="B52" t="s">
        <v>176</v>
      </c>
      <c r="E52">
        <v>2</v>
      </c>
      <c r="G52" s="51"/>
    </row>
    <row r="53" spans="1:20" ht="15.75" thickBot="1" x14ac:dyDescent="0.3">
      <c r="A53" t="s">
        <v>592</v>
      </c>
      <c r="B53" s="23" t="s">
        <v>177</v>
      </c>
      <c r="C53" s="23"/>
      <c r="E53">
        <v>2</v>
      </c>
      <c r="G53" s="51"/>
      <c r="I53" s="24"/>
      <c r="J53" s="65" t="s">
        <v>136</v>
      </c>
      <c r="K53" s="66"/>
      <c r="L53" s="26" t="s">
        <v>178</v>
      </c>
      <c r="M53" s="67" t="s">
        <v>179</v>
      </c>
    </row>
    <row r="54" spans="1:20" ht="15.75" thickBot="1" x14ac:dyDescent="0.3">
      <c r="B54" s="23" t="s">
        <v>180</v>
      </c>
      <c r="C54" s="23"/>
      <c r="E54">
        <v>3</v>
      </c>
      <c r="G54" s="51"/>
      <c r="I54" s="61"/>
      <c r="J54" s="68" t="s">
        <v>181</v>
      </c>
      <c r="K54" s="66"/>
      <c r="L54" s="25" t="s">
        <v>182</v>
      </c>
      <c r="M54" s="64" t="s">
        <v>183</v>
      </c>
    </row>
    <row r="55" spans="1:20" ht="15.75" thickBot="1" x14ac:dyDescent="0.3">
      <c r="B55" s="23" t="s">
        <v>173</v>
      </c>
      <c r="C55" s="23"/>
      <c r="E55">
        <v>4</v>
      </c>
      <c r="G55" s="51"/>
      <c r="I55" s="24"/>
      <c r="J55" s="65" t="s">
        <v>184</v>
      </c>
      <c r="K55" s="66"/>
      <c r="L55" s="26" t="s">
        <v>185</v>
      </c>
      <c r="M55" s="67" t="s">
        <v>186</v>
      </c>
    </row>
    <row r="56" spans="1:20" ht="15.75" thickBot="1" x14ac:dyDescent="0.3">
      <c r="B56" s="23" t="s">
        <v>118</v>
      </c>
      <c r="C56" s="23"/>
      <c r="E56">
        <v>5</v>
      </c>
      <c r="F56">
        <v>3</v>
      </c>
      <c r="G56" s="51"/>
      <c r="I56" s="61" t="s">
        <v>56</v>
      </c>
      <c r="J56" s="68" t="s">
        <v>152</v>
      </c>
      <c r="K56" s="66">
        <v>8</v>
      </c>
      <c r="L56" s="25" t="s">
        <v>187</v>
      </c>
      <c r="M56" s="64" t="s">
        <v>188</v>
      </c>
    </row>
    <row r="57" spans="1:20" ht="29.25" thickBot="1" x14ac:dyDescent="0.3">
      <c r="B57" s="23" t="s">
        <v>189</v>
      </c>
      <c r="C57" s="23"/>
      <c r="E57">
        <v>2</v>
      </c>
      <c r="G57" s="51"/>
      <c r="I57" s="61" t="s">
        <v>56</v>
      </c>
      <c r="J57" s="68" t="s">
        <v>155</v>
      </c>
      <c r="K57" s="82">
        <v>17</v>
      </c>
      <c r="L57" s="203" t="s">
        <v>190</v>
      </c>
      <c r="M57" s="25" t="s">
        <v>191</v>
      </c>
    </row>
    <row r="58" spans="1:20" ht="15.75" thickBot="1" x14ac:dyDescent="0.3">
      <c r="B58" s="23" t="s">
        <v>192</v>
      </c>
      <c r="C58" s="23"/>
      <c r="E58">
        <v>3</v>
      </c>
      <c r="G58" s="51"/>
    </row>
    <row r="59" spans="1:20" ht="15.75" thickBot="1" x14ac:dyDescent="0.3">
      <c r="B59" s="23" t="s">
        <v>193</v>
      </c>
      <c r="C59" s="23"/>
      <c r="E59">
        <v>2</v>
      </c>
      <c r="G59" s="51"/>
      <c r="I59" s="24"/>
      <c r="J59" s="69" t="s">
        <v>194</v>
      </c>
      <c r="K59" s="66"/>
      <c r="L59" s="26" t="s">
        <v>195</v>
      </c>
      <c r="M59" s="67" t="s">
        <v>196</v>
      </c>
    </row>
    <row r="60" spans="1:20" ht="29.25" thickBot="1" x14ac:dyDescent="0.3">
      <c r="B60" t="s">
        <v>197</v>
      </c>
      <c r="C60" s="22" t="s">
        <v>198</v>
      </c>
      <c r="E60">
        <v>2</v>
      </c>
      <c r="F60">
        <v>27</v>
      </c>
      <c r="G60" s="53" t="s">
        <v>199</v>
      </c>
      <c r="I60" s="24"/>
      <c r="J60" s="68" t="s">
        <v>138</v>
      </c>
      <c r="K60" s="66"/>
      <c r="L60" s="26" t="s">
        <v>200</v>
      </c>
      <c r="M60" s="67" t="s">
        <v>201</v>
      </c>
    </row>
    <row r="61" spans="1:20" ht="15.75" thickBot="1" x14ac:dyDescent="0.3">
      <c r="B61" s="23" t="s">
        <v>202</v>
      </c>
      <c r="C61" s="23"/>
      <c r="E61">
        <v>1</v>
      </c>
      <c r="G61" s="51"/>
      <c r="I61" s="24"/>
      <c r="J61" s="70" t="s">
        <v>203</v>
      </c>
      <c r="K61" s="66"/>
      <c r="L61" s="26" t="s">
        <v>204</v>
      </c>
      <c r="M61" s="67" t="s">
        <v>205</v>
      </c>
    </row>
    <row r="62" spans="1:20" ht="29.25" thickBot="1" x14ac:dyDescent="0.3">
      <c r="B62" s="23" t="s">
        <v>177</v>
      </c>
      <c r="C62" s="23"/>
      <c r="E62">
        <v>4</v>
      </c>
      <c r="G62" s="51"/>
      <c r="I62" s="24"/>
      <c r="J62" s="70" t="s">
        <v>206</v>
      </c>
      <c r="K62" s="66"/>
      <c r="L62" s="26" t="s">
        <v>207</v>
      </c>
      <c r="M62" s="67" t="s">
        <v>208</v>
      </c>
    </row>
    <row r="63" spans="1:20" ht="15.75" thickBot="1" x14ac:dyDescent="0.3">
      <c r="D63" s="29" t="s">
        <v>29</v>
      </c>
      <c r="E63" s="30">
        <v>312</v>
      </c>
      <c r="G63" s="51"/>
      <c r="I63" s="24"/>
      <c r="J63" s="65" t="s">
        <v>113</v>
      </c>
      <c r="K63" s="66"/>
      <c r="L63" s="26" t="s">
        <v>209</v>
      </c>
      <c r="M63" s="67" t="s">
        <v>210</v>
      </c>
      <c r="Q63" s="71" t="s">
        <v>211</v>
      </c>
      <c r="R63" s="71"/>
    </row>
    <row r="64" spans="1:20" ht="30" thickTop="1" thickBot="1" x14ac:dyDescent="0.3">
      <c r="G64" s="51"/>
      <c r="I64" s="24"/>
      <c r="J64" s="72" t="s">
        <v>212</v>
      </c>
      <c r="K64" s="66"/>
      <c r="L64" s="26" t="s">
        <v>213</v>
      </c>
      <c r="M64" s="67" t="s">
        <v>214</v>
      </c>
      <c r="P64" s="73" t="s">
        <v>215</v>
      </c>
      <c r="Q64" s="74" t="s">
        <v>216</v>
      </c>
      <c r="R64" s="74">
        <v>8</v>
      </c>
      <c r="S64" s="74" t="s">
        <v>217</v>
      </c>
      <c r="T64" s="75" t="s">
        <v>218</v>
      </c>
    </row>
    <row r="65" spans="2:20" ht="15.75" thickBot="1" x14ac:dyDescent="0.3">
      <c r="B65" s="11" t="s">
        <v>219</v>
      </c>
      <c r="C65" s="12"/>
      <c r="D65" s="12"/>
      <c r="E65" s="12"/>
      <c r="F65" s="12"/>
      <c r="G65" s="45"/>
      <c r="I65" s="24"/>
      <c r="J65" s="76" t="s">
        <v>189</v>
      </c>
      <c r="K65" s="66"/>
      <c r="L65" s="26" t="s">
        <v>220</v>
      </c>
      <c r="M65" s="67" t="s">
        <v>221</v>
      </c>
      <c r="P65" s="61" t="s">
        <v>56</v>
      </c>
      <c r="Q65" s="68" t="s">
        <v>222</v>
      </c>
      <c r="R65" s="66">
        <v>15</v>
      </c>
      <c r="S65" s="25" t="s">
        <v>223</v>
      </c>
      <c r="T65" s="64" t="s">
        <v>224</v>
      </c>
    </row>
    <row r="66" spans="2:20" ht="29.25" thickBot="1" x14ac:dyDescent="0.3">
      <c r="B66" s="17"/>
      <c r="C66" s="18"/>
      <c r="D66" s="18"/>
      <c r="E66" s="18" t="s">
        <v>225</v>
      </c>
      <c r="F66" s="18"/>
      <c r="G66" s="77">
        <v>3846498097</v>
      </c>
      <c r="I66" s="24"/>
      <c r="J66" s="70" t="s">
        <v>226</v>
      </c>
      <c r="K66" s="66"/>
      <c r="L66" s="26" t="s">
        <v>227</v>
      </c>
      <c r="M66" s="67" t="s">
        <v>228</v>
      </c>
      <c r="P66" s="61" t="s">
        <v>56</v>
      </c>
      <c r="Q66" s="52" t="s">
        <v>229</v>
      </c>
      <c r="R66" s="78">
        <v>3</v>
      </c>
      <c r="S66" s="79" t="s">
        <v>230</v>
      </c>
      <c r="T66" s="79" t="s">
        <v>231</v>
      </c>
    </row>
    <row r="67" spans="2:20" ht="29.25" thickBot="1" x14ac:dyDescent="0.3">
      <c r="B67" s="23" t="s">
        <v>232</v>
      </c>
      <c r="C67" s="23"/>
      <c r="E67">
        <v>2</v>
      </c>
      <c r="F67" s="22" t="s">
        <v>233</v>
      </c>
      <c r="G67" s="51"/>
      <c r="I67" s="24"/>
      <c r="J67" s="70" t="s">
        <v>234</v>
      </c>
      <c r="K67" s="66"/>
      <c r="L67" s="26" t="s">
        <v>235</v>
      </c>
      <c r="M67" s="67" t="s">
        <v>236</v>
      </c>
      <c r="P67" s="61" t="s">
        <v>56</v>
      </c>
      <c r="Q67" s="52" t="s">
        <v>237</v>
      </c>
      <c r="R67" s="78">
        <v>5</v>
      </c>
      <c r="S67" s="79" t="s">
        <v>238</v>
      </c>
      <c r="T67" s="79" t="s">
        <v>239</v>
      </c>
    </row>
    <row r="68" spans="2:20" ht="29.25" thickBot="1" x14ac:dyDescent="0.3">
      <c r="B68" t="s">
        <v>240</v>
      </c>
      <c r="E68">
        <v>3</v>
      </c>
      <c r="G68" s="51"/>
      <c r="I68" s="24"/>
      <c r="J68" s="70" t="s">
        <v>241</v>
      </c>
      <c r="K68" s="66"/>
      <c r="L68" s="26" t="s">
        <v>242</v>
      </c>
      <c r="M68" s="67" t="s">
        <v>243</v>
      </c>
      <c r="P68" s="61" t="s">
        <v>56</v>
      </c>
      <c r="Q68" s="52" t="s">
        <v>244</v>
      </c>
      <c r="R68" s="78">
        <v>2</v>
      </c>
      <c r="S68" s="79" t="s">
        <v>245</v>
      </c>
      <c r="T68" s="79" t="s">
        <v>246</v>
      </c>
    </row>
    <row r="69" spans="2:20" ht="29.25" thickBot="1" x14ac:dyDescent="0.3">
      <c r="B69" s="23" t="s">
        <v>247</v>
      </c>
      <c r="C69" s="23"/>
      <c r="E69">
        <v>11</v>
      </c>
      <c r="G69" s="51"/>
      <c r="I69" s="24"/>
      <c r="J69" s="70" t="s">
        <v>248</v>
      </c>
      <c r="K69" s="66"/>
      <c r="L69" s="26" t="s">
        <v>249</v>
      </c>
      <c r="M69" s="67" t="s">
        <v>250</v>
      </c>
      <c r="P69" s="61" t="s">
        <v>56</v>
      </c>
      <c r="Q69" s="80" t="s">
        <v>251</v>
      </c>
      <c r="R69" s="78">
        <v>2</v>
      </c>
      <c r="S69" s="79" t="s">
        <v>252</v>
      </c>
      <c r="T69" s="79" t="s">
        <v>253</v>
      </c>
    </row>
    <row r="70" spans="2:20" ht="29.25" thickBot="1" x14ac:dyDescent="0.3">
      <c r="B70" t="s">
        <v>254</v>
      </c>
      <c r="E70">
        <v>3</v>
      </c>
      <c r="G70" s="51"/>
      <c r="I70" s="24"/>
      <c r="J70" s="76" t="s">
        <v>255</v>
      </c>
      <c r="K70" s="81"/>
      <c r="L70" s="26" t="s">
        <v>256</v>
      </c>
      <c r="M70" s="67" t="s">
        <v>257</v>
      </c>
      <c r="P70" s="61" t="s">
        <v>56</v>
      </c>
      <c r="Q70" s="52" t="s">
        <v>258</v>
      </c>
      <c r="R70" s="78">
        <v>20</v>
      </c>
      <c r="S70" s="79" t="s">
        <v>259</v>
      </c>
      <c r="T70" s="79" t="s">
        <v>260</v>
      </c>
    </row>
    <row r="71" spans="2:20" ht="29.25" thickBot="1" x14ac:dyDescent="0.3">
      <c r="D71" s="29" t="s">
        <v>29</v>
      </c>
      <c r="E71" s="30">
        <f>SUM(E67:E70)</f>
        <v>19</v>
      </c>
      <c r="G71" s="51"/>
      <c r="I71" s="24"/>
      <c r="J71" s="65" t="s">
        <v>261</v>
      </c>
      <c r="K71" s="66"/>
      <c r="L71" s="26" t="s">
        <v>262</v>
      </c>
      <c r="M71" s="67" t="s">
        <v>263</v>
      </c>
      <c r="P71" s="61" t="s">
        <v>56</v>
      </c>
      <c r="Q71" s="52" t="s">
        <v>264</v>
      </c>
      <c r="R71" s="78">
        <v>5</v>
      </c>
      <c r="S71" s="79" t="s">
        <v>265</v>
      </c>
      <c r="T71" s="79" t="s">
        <v>266</v>
      </c>
    </row>
    <row r="72" spans="2:20" ht="29.25" thickBot="1" x14ac:dyDescent="0.3">
      <c r="G72" s="51"/>
      <c r="I72" s="24"/>
      <c r="J72" s="70" t="s">
        <v>267</v>
      </c>
      <c r="K72" s="66"/>
      <c r="L72" s="26" t="s">
        <v>268</v>
      </c>
      <c r="M72" s="67" t="s">
        <v>269</v>
      </c>
      <c r="P72" s="61" t="s">
        <v>56</v>
      </c>
      <c r="Q72" s="52" t="s">
        <v>270</v>
      </c>
      <c r="R72" s="78">
        <v>8</v>
      </c>
      <c r="S72" s="79" t="s">
        <v>271</v>
      </c>
      <c r="T72" s="79" t="s">
        <v>272</v>
      </c>
    </row>
    <row r="73" spans="2:20" ht="15.75" thickBot="1" x14ac:dyDescent="0.3">
      <c r="G73" s="51"/>
      <c r="P73" s="61" t="s">
        <v>56</v>
      </c>
      <c r="Q73" s="68" t="s">
        <v>273</v>
      </c>
      <c r="R73" s="82">
        <v>4</v>
      </c>
      <c r="S73" s="83" t="s">
        <v>274</v>
      </c>
      <c r="T73" s="25" t="s">
        <v>275</v>
      </c>
    </row>
    <row r="74" spans="2:20" ht="29.25" thickBot="1" x14ac:dyDescent="0.3">
      <c r="G74" s="51"/>
      <c r="I74" s="259" t="s">
        <v>56</v>
      </c>
      <c r="J74" s="69" t="s">
        <v>276</v>
      </c>
      <c r="K74" s="260">
        <v>9</v>
      </c>
      <c r="L74" s="261" t="s">
        <v>277</v>
      </c>
      <c r="M74" s="262" t="s">
        <v>278</v>
      </c>
      <c r="P74" s="61" t="s">
        <v>56</v>
      </c>
      <c r="Q74" s="86" t="s">
        <v>279</v>
      </c>
      <c r="R74" s="78">
        <v>12</v>
      </c>
      <c r="S74" s="79" t="s">
        <v>280</v>
      </c>
      <c r="T74" s="79" t="s">
        <v>281</v>
      </c>
    </row>
    <row r="75" spans="2:20" ht="29.25" thickBot="1" x14ac:dyDescent="0.3">
      <c r="G75" s="51"/>
      <c r="P75" s="61" t="s">
        <v>56</v>
      </c>
      <c r="Q75" s="68" t="s">
        <v>282</v>
      </c>
      <c r="R75" s="82">
        <v>16</v>
      </c>
      <c r="S75" s="83" t="s">
        <v>283</v>
      </c>
      <c r="T75" s="83" t="s">
        <v>284</v>
      </c>
    </row>
    <row r="76" spans="2:20" ht="29.25" thickBot="1" x14ac:dyDescent="0.3">
      <c r="G76" s="51"/>
      <c r="I76" s="24"/>
      <c r="J76" s="70" t="s">
        <v>285</v>
      </c>
      <c r="K76" s="66"/>
      <c r="L76" s="26" t="s">
        <v>286</v>
      </c>
      <c r="M76" s="26" t="s">
        <v>287</v>
      </c>
      <c r="P76" s="61" t="s">
        <v>56</v>
      </c>
      <c r="Q76" s="52" t="s">
        <v>288</v>
      </c>
      <c r="R76" s="78">
        <v>7</v>
      </c>
      <c r="S76" s="79" t="s">
        <v>289</v>
      </c>
      <c r="T76" s="79" t="s">
        <v>290</v>
      </c>
    </row>
    <row r="77" spans="2:20" ht="29.25" thickBot="1" x14ac:dyDescent="0.3">
      <c r="B77" s="87" t="s">
        <v>291</v>
      </c>
      <c r="C77" s="87"/>
      <c r="D77" s="87"/>
      <c r="E77" s="87"/>
      <c r="G77" s="51"/>
      <c r="P77" s="61" t="s">
        <v>56</v>
      </c>
      <c r="Q77" s="52" t="s">
        <v>292</v>
      </c>
      <c r="R77" s="78">
        <v>9</v>
      </c>
      <c r="S77" s="79" t="s">
        <v>293</v>
      </c>
      <c r="T77" s="79" t="s">
        <v>294</v>
      </c>
    </row>
    <row r="78" spans="2:20" ht="16.5" thickTop="1" thickBot="1" x14ac:dyDescent="0.3">
      <c r="G78" s="51"/>
      <c r="I78" s="24"/>
      <c r="J78" s="70" t="s">
        <v>295</v>
      </c>
      <c r="K78" s="66"/>
      <c r="L78" s="26" t="s">
        <v>296</v>
      </c>
      <c r="M78" s="67" t="s">
        <v>297</v>
      </c>
      <c r="P78" s="88" t="s">
        <v>215</v>
      </c>
      <c r="Q78" s="89" t="s">
        <v>298</v>
      </c>
      <c r="R78" s="89">
        <v>4</v>
      </c>
      <c r="S78" s="89" t="s">
        <v>299</v>
      </c>
      <c r="T78" s="90" t="s">
        <v>300</v>
      </c>
    </row>
    <row r="79" spans="2:20" ht="29.25" thickBot="1" x14ac:dyDescent="0.3">
      <c r="B79" s="91" t="s">
        <v>301</v>
      </c>
      <c r="C79" s="92"/>
      <c r="E79">
        <v>15</v>
      </c>
      <c r="G79" s="51"/>
      <c r="I79" s="24"/>
      <c r="J79" s="65" t="s">
        <v>302</v>
      </c>
      <c r="K79" s="66"/>
      <c r="L79" s="26" t="s">
        <v>303</v>
      </c>
      <c r="M79" s="67" t="s">
        <v>304</v>
      </c>
      <c r="R79">
        <f>SUM(R64:R78)</f>
        <v>120</v>
      </c>
    </row>
    <row r="80" spans="2:20" ht="15.75" thickBot="1" x14ac:dyDescent="0.3">
      <c r="B80" s="93" t="s">
        <v>305</v>
      </c>
      <c r="C80" s="93"/>
      <c r="D80" s="93"/>
      <c r="E80" s="93">
        <v>1</v>
      </c>
      <c r="F80" s="93"/>
      <c r="G80" s="94"/>
      <c r="I80" s="24"/>
      <c r="J80" s="70" t="s">
        <v>306</v>
      </c>
      <c r="K80" s="66"/>
      <c r="L80" s="26" t="s">
        <v>307</v>
      </c>
      <c r="M80" s="67" t="s">
        <v>308</v>
      </c>
    </row>
    <row r="81" spans="1:13" ht="29.25" thickBot="1" x14ac:dyDescent="0.3">
      <c r="B81" s="95" t="s">
        <v>309</v>
      </c>
      <c r="C81" s="95"/>
      <c r="D81" s="93"/>
      <c r="E81" s="93">
        <v>5</v>
      </c>
      <c r="F81" s="93"/>
      <c r="G81" s="94"/>
      <c r="I81" s="24"/>
      <c r="J81" s="70" t="s">
        <v>310</v>
      </c>
      <c r="K81" s="66"/>
      <c r="L81" s="26" t="s">
        <v>311</v>
      </c>
      <c r="M81" s="67" t="s">
        <v>312</v>
      </c>
    </row>
    <row r="82" spans="1:13" ht="15.75" thickBot="1" x14ac:dyDescent="0.3">
      <c r="B82" s="93" t="s">
        <v>313</v>
      </c>
      <c r="C82" s="93"/>
      <c r="D82" s="93"/>
      <c r="E82" s="93">
        <v>6</v>
      </c>
      <c r="F82" s="93"/>
      <c r="G82" s="94"/>
      <c r="I82" s="24"/>
      <c r="J82" s="96" t="s">
        <v>314</v>
      </c>
      <c r="K82" s="66"/>
      <c r="L82" s="26" t="s">
        <v>315</v>
      </c>
      <c r="M82" s="67" t="s">
        <v>316</v>
      </c>
    </row>
    <row r="83" spans="1:13" ht="15.75" thickBot="1" x14ac:dyDescent="0.3">
      <c r="B83" s="93" t="s">
        <v>317</v>
      </c>
      <c r="C83" s="93"/>
      <c r="D83" s="93"/>
      <c r="E83" s="93"/>
      <c r="F83" s="95" t="s">
        <v>1204</v>
      </c>
      <c r="G83" s="94"/>
    </row>
    <row r="84" spans="1:13" ht="15.75" thickBot="1" x14ac:dyDescent="0.3">
      <c r="B84" s="95" t="s">
        <v>318</v>
      </c>
      <c r="C84" s="95"/>
      <c r="D84" s="93"/>
      <c r="E84" s="93"/>
      <c r="F84" s="95" t="s">
        <v>319</v>
      </c>
      <c r="G84" s="94"/>
      <c r="I84" s="54"/>
      <c r="J84" s="97"/>
      <c r="K84" s="84"/>
      <c r="L84" s="84"/>
      <c r="M84" s="85"/>
    </row>
    <row r="85" spans="1:13" x14ac:dyDescent="0.25">
      <c r="B85" s="95" t="s">
        <v>320</v>
      </c>
      <c r="C85" s="95"/>
      <c r="D85" s="95" t="s">
        <v>321</v>
      </c>
      <c r="E85" s="93"/>
      <c r="F85" s="95" t="s">
        <v>1201</v>
      </c>
      <c r="G85" s="98"/>
    </row>
    <row r="86" spans="1:13" x14ac:dyDescent="0.25">
      <c r="B86" s="93" t="s">
        <v>322</v>
      </c>
      <c r="C86" s="93"/>
      <c r="D86" s="93"/>
      <c r="E86" s="93">
        <v>3</v>
      </c>
      <c r="F86" s="93"/>
      <c r="G86" s="94"/>
    </row>
    <row r="87" spans="1:13" ht="15.75" thickBot="1" x14ac:dyDescent="0.3">
      <c r="B87" s="95" t="s">
        <v>323</v>
      </c>
      <c r="C87" s="95"/>
      <c r="D87" s="95" t="s">
        <v>321</v>
      </c>
      <c r="E87" s="93"/>
      <c r="F87" s="95" t="s">
        <v>1202</v>
      </c>
      <c r="G87" s="94"/>
    </row>
    <row r="88" spans="1:13" ht="15.75" thickBot="1" x14ac:dyDescent="0.3">
      <c r="B88" s="95" t="s">
        <v>324</v>
      </c>
      <c r="C88" s="95"/>
      <c r="D88" s="95"/>
      <c r="E88" s="93">
        <v>1</v>
      </c>
      <c r="F88" s="93"/>
      <c r="G88" s="94"/>
      <c r="I88" s="24"/>
      <c r="J88" s="96" t="s">
        <v>325</v>
      </c>
      <c r="K88" s="66"/>
      <c r="L88" s="26" t="s">
        <v>326</v>
      </c>
      <c r="M88" s="67" t="s">
        <v>327</v>
      </c>
    </row>
    <row r="89" spans="1:13" ht="29.25" thickBot="1" x14ac:dyDescent="0.3">
      <c r="A89" s="22"/>
      <c r="B89" s="93" t="s">
        <v>328</v>
      </c>
      <c r="C89" s="93"/>
      <c r="D89" s="93"/>
      <c r="E89" s="93">
        <v>17</v>
      </c>
      <c r="F89" s="93"/>
      <c r="G89" s="94"/>
      <c r="I89" s="24"/>
      <c r="J89" s="96" t="s">
        <v>329</v>
      </c>
      <c r="K89" s="66"/>
      <c r="L89" s="26" t="s">
        <v>330</v>
      </c>
      <c r="M89" s="67" t="s">
        <v>331</v>
      </c>
    </row>
    <row r="90" spans="1:13" x14ac:dyDescent="0.25">
      <c r="B90" s="93"/>
      <c r="C90" s="93"/>
      <c r="D90" s="93" t="s">
        <v>29</v>
      </c>
      <c r="E90" s="93">
        <f>SUM(E79:E89)</f>
        <v>48</v>
      </c>
      <c r="F90" s="93"/>
      <c r="G90" s="94"/>
    </row>
    <row r="91" spans="1:13" x14ac:dyDescent="0.25">
      <c r="G91" s="51"/>
    </row>
    <row r="92" spans="1:13" x14ac:dyDescent="0.25">
      <c r="G92" s="51"/>
    </row>
    <row r="93" spans="1:13" ht="15.75" thickBot="1" x14ac:dyDescent="0.3">
      <c r="G93" s="51"/>
    </row>
    <row r="94" spans="1:13" x14ac:dyDescent="0.25">
      <c r="B94" s="31" t="s">
        <v>332</v>
      </c>
      <c r="C94" s="32"/>
      <c r="D94" s="32"/>
      <c r="E94" s="32"/>
      <c r="F94" s="32"/>
      <c r="G94" s="99"/>
    </row>
    <row r="95" spans="1:13" ht="15.75" thickBot="1" x14ac:dyDescent="0.3">
      <c r="B95" s="34"/>
      <c r="C95" s="35"/>
      <c r="D95" s="35"/>
      <c r="E95" s="35"/>
      <c r="F95" s="42" t="s">
        <v>333</v>
      </c>
      <c r="G95" s="43">
        <v>3855009608</v>
      </c>
    </row>
    <row r="96" spans="1:13" x14ac:dyDescent="0.25">
      <c r="G96" s="51"/>
    </row>
    <row r="97" spans="2:7" x14ac:dyDescent="0.25">
      <c r="B97" s="100" t="s">
        <v>320</v>
      </c>
      <c r="C97" s="100"/>
      <c r="E97">
        <v>22</v>
      </c>
      <c r="F97" s="101"/>
      <c r="G97" s="51"/>
    </row>
    <row r="98" spans="2:7" x14ac:dyDescent="0.25">
      <c r="B98" s="100" t="s">
        <v>323</v>
      </c>
      <c r="C98" s="100"/>
      <c r="E98">
        <v>30</v>
      </c>
      <c r="F98" s="101"/>
      <c r="G98" s="51"/>
    </row>
    <row r="99" spans="2:7" x14ac:dyDescent="0.25">
      <c r="B99" s="100" t="s">
        <v>317</v>
      </c>
      <c r="C99" s="100"/>
      <c r="E99">
        <v>42</v>
      </c>
      <c r="F99" s="101">
        <v>40</v>
      </c>
      <c r="G99" s="51"/>
    </row>
    <row r="100" spans="2:7" x14ac:dyDescent="0.25">
      <c r="B100" s="100" t="s">
        <v>318</v>
      </c>
      <c r="C100" s="100"/>
      <c r="E100">
        <v>27</v>
      </c>
      <c r="F100" s="101">
        <v>13</v>
      </c>
      <c r="G100" s="51"/>
    </row>
    <row r="101" spans="2:7" x14ac:dyDescent="0.25">
      <c r="B101" s="50" t="s">
        <v>334</v>
      </c>
      <c r="C101" s="50"/>
      <c r="F101" s="102"/>
      <c r="G101" s="53" t="s">
        <v>1203</v>
      </c>
    </row>
    <row r="102" spans="2:7" x14ac:dyDescent="0.25">
      <c r="B102" s="100" t="s">
        <v>336</v>
      </c>
      <c r="C102" s="100"/>
      <c r="E102">
        <v>8</v>
      </c>
      <c r="F102" s="101"/>
      <c r="G102" s="51"/>
    </row>
    <row r="103" spans="2:7" x14ac:dyDescent="0.25">
      <c r="B103" s="100" t="s">
        <v>337</v>
      </c>
      <c r="C103" s="100"/>
      <c r="E103">
        <v>20</v>
      </c>
      <c r="F103" s="101">
        <v>14</v>
      </c>
      <c r="G103" s="51"/>
    </row>
    <row r="104" spans="2:7" x14ac:dyDescent="0.25">
      <c r="B104" s="100" t="s">
        <v>338</v>
      </c>
      <c r="C104" s="100"/>
      <c r="E104">
        <v>27</v>
      </c>
      <c r="F104" s="101">
        <v>6</v>
      </c>
      <c r="G104" s="51"/>
    </row>
    <row r="105" spans="2:7" x14ac:dyDescent="0.25">
      <c r="B105" s="100" t="s">
        <v>339</v>
      </c>
      <c r="C105" s="100"/>
      <c r="E105">
        <v>6</v>
      </c>
      <c r="F105" s="101"/>
      <c r="G105" s="51"/>
    </row>
    <row r="106" spans="2:7" x14ac:dyDescent="0.25">
      <c r="B106" s="100" t="s">
        <v>340</v>
      </c>
      <c r="C106" s="100"/>
      <c r="E106">
        <v>30</v>
      </c>
      <c r="F106" s="101"/>
      <c r="G106" s="51"/>
    </row>
    <row r="107" spans="2:7" x14ac:dyDescent="0.25">
      <c r="B107" s="100" t="s">
        <v>341</v>
      </c>
      <c r="C107" s="100"/>
      <c r="E107">
        <v>16</v>
      </c>
      <c r="F107" s="101">
        <v>3</v>
      </c>
      <c r="G107" s="51"/>
    </row>
    <row r="108" spans="2:7" x14ac:dyDescent="0.25">
      <c r="B108" s="100" t="s">
        <v>342</v>
      </c>
      <c r="C108" s="100"/>
      <c r="F108" s="101">
        <v>15</v>
      </c>
      <c r="G108" s="51"/>
    </row>
    <row r="109" spans="2:7" x14ac:dyDescent="0.25">
      <c r="B109" s="100" t="s">
        <v>343</v>
      </c>
      <c r="C109" s="100"/>
      <c r="E109">
        <v>5</v>
      </c>
      <c r="F109" s="101">
        <v>5</v>
      </c>
      <c r="G109" s="51"/>
    </row>
    <row r="110" spans="2:7" x14ac:dyDescent="0.25">
      <c r="B110" t="s">
        <v>344</v>
      </c>
      <c r="F110" s="101">
        <v>3</v>
      </c>
      <c r="G110" s="51"/>
    </row>
    <row r="111" spans="2:7" x14ac:dyDescent="0.25">
      <c r="B111" s="100" t="s">
        <v>345</v>
      </c>
      <c r="C111" s="100"/>
      <c r="E111">
        <v>12</v>
      </c>
      <c r="F111" s="101">
        <v>12</v>
      </c>
      <c r="G111" s="51"/>
    </row>
    <row r="112" spans="2:7" x14ac:dyDescent="0.25">
      <c r="B112" t="s">
        <v>346</v>
      </c>
      <c r="F112" s="101">
        <v>15</v>
      </c>
      <c r="G112" s="51"/>
    </row>
    <row r="113" spans="2:7" x14ac:dyDescent="0.25">
      <c r="B113" t="s">
        <v>347</v>
      </c>
      <c r="F113" s="101">
        <v>4</v>
      </c>
      <c r="G113" s="51"/>
    </row>
    <row r="114" spans="2:7" x14ac:dyDescent="0.25">
      <c r="B114" t="s">
        <v>348</v>
      </c>
      <c r="F114" s="101">
        <v>15</v>
      </c>
      <c r="G114" s="51"/>
    </row>
    <row r="115" spans="2:7" x14ac:dyDescent="0.25">
      <c r="B115" t="s">
        <v>334</v>
      </c>
      <c r="F115" s="101"/>
      <c r="G115" s="53" t="s">
        <v>335</v>
      </c>
    </row>
    <row r="116" spans="2:7" x14ac:dyDescent="0.25">
      <c r="B116" t="s">
        <v>349</v>
      </c>
      <c r="F116" s="101"/>
      <c r="G116" s="53" t="s">
        <v>73</v>
      </c>
    </row>
    <row r="117" spans="2:7" x14ac:dyDescent="0.25">
      <c r="B117" t="s">
        <v>350</v>
      </c>
      <c r="F117" s="101"/>
      <c r="G117" s="53" t="s">
        <v>351</v>
      </c>
    </row>
    <row r="118" spans="2:7" x14ac:dyDescent="0.25">
      <c r="B118" s="100" t="s">
        <v>352</v>
      </c>
      <c r="C118" s="100"/>
      <c r="F118" s="101">
        <v>9</v>
      </c>
      <c r="G118" s="51"/>
    </row>
    <row r="119" spans="2:7" x14ac:dyDescent="0.25">
      <c r="B119" s="100" t="s">
        <v>353</v>
      </c>
      <c r="C119" s="100"/>
      <c r="F119" s="101">
        <v>48</v>
      </c>
      <c r="G119" s="51"/>
    </row>
    <row r="120" spans="2:7" x14ac:dyDescent="0.25">
      <c r="B120" t="s">
        <v>354</v>
      </c>
      <c r="F120" s="102">
        <v>30</v>
      </c>
      <c r="G120" s="51"/>
    </row>
    <row r="121" spans="2:7" x14ac:dyDescent="0.25">
      <c r="D121" s="29" t="s">
        <v>29</v>
      </c>
      <c r="E121" s="103">
        <f>SUM(E97:E107)</f>
        <v>228</v>
      </c>
      <c r="F121" s="30">
        <f>SUM(F97:F120)</f>
        <v>232</v>
      </c>
      <c r="G121" s="51"/>
    </row>
    <row r="122" spans="2:7" x14ac:dyDescent="0.25">
      <c r="G122" s="51"/>
    </row>
    <row r="123" spans="2:7" x14ac:dyDescent="0.25">
      <c r="G123" s="51"/>
    </row>
    <row r="124" spans="2:7" ht="15.75" thickBot="1" x14ac:dyDescent="0.3">
      <c r="G124" s="51"/>
    </row>
    <row r="125" spans="2:7" x14ac:dyDescent="0.25">
      <c r="B125" s="31" t="s">
        <v>355</v>
      </c>
      <c r="C125" s="32"/>
      <c r="D125" s="32"/>
      <c r="E125" s="32"/>
      <c r="F125" s="32"/>
      <c r="G125" s="99"/>
    </row>
    <row r="126" spans="2:7" ht="32.25" customHeight="1" thickBot="1" x14ac:dyDescent="0.3">
      <c r="B126" s="34"/>
      <c r="C126" s="35"/>
      <c r="D126" s="35"/>
      <c r="E126" s="35" t="s">
        <v>356</v>
      </c>
      <c r="F126" s="35"/>
      <c r="G126" s="104">
        <v>3855827718</v>
      </c>
    </row>
    <row r="127" spans="2:7" x14ac:dyDescent="0.25">
      <c r="G127" s="51"/>
    </row>
    <row r="128" spans="2:7" x14ac:dyDescent="0.25">
      <c r="B128" s="105" t="s">
        <v>357</v>
      </c>
      <c r="C128" s="105"/>
      <c r="E128">
        <v>4</v>
      </c>
      <c r="G128" s="51"/>
    </row>
    <row r="129" spans="2:7" x14ac:dyDescent="0.25">
      <c r="B129" s="105" t="s">
        <v>358</v>
      </c>
      <c r="C129" s="105"/>
      <c r="E129">
        <v>4</v>
      </c>
      <c r="G129" s="51"/>
    </row>
    <row r="130" spans="2:7" x14ac:dyDescent="0.25">
      <c r="B130" s="105" t="s">
        <v>359</v>
      </c>
      <c r="C130" s="105"/>
      <c r="E130">
        <v>3</v>
      </c>
      <c r="F130">
        <v>3</v>
      </c>
      <c r="G130" s="51"/>
    </row>
    <row r="131" spans="2:7" x14ac:dyDescent="0.25">
      <c r="B131" t="s">
        <v>346</v>
      </c>
      <c r="E131">
        <v>3</v>
      </c>
      <c r="G131" s="51"/>
    </row>
    <row r="132" spans="2:7" x14ac:dyDescent="0.25">
      <c r="B132" s="105" t="s">
        <v>360</v>
      </c>
      <c r="C132" s="105"/>
      <c r="E132">
        <v>8</v>
      </c>
      <c r="G132" s="51" t="s">
        <v>361</v>
      </c>
    </row>
    <row r="133" spans="2:7" x14ac:dyDescent="0.25">
      <c r="B133" t="s">
        <v>362</v>
      </c>
      <c r="E133">
        <v>3</v>
      </c>
      <c r="G133" s="51"/>
    </row>
    <row r="134" spans="2:7" x14ac:dyDescent="0.25">
      <c r="B134" t="s">
        <v>363</v>
      </c>
      <c r="E134">
        <v>1</v>
      </c>
      <c r="G134" s="51"/>
    </row>
    <row r="135" spans="2:7" x14ac:dyDescent="0.25">
      <c r="B135" s="105" t="s">
        <v>364</v>
      </c>
      <c r="C135" s="105"/>
      <c r="E135">
        <v>5</v>
      </c>
      <c r="F135">
        <v>9</v>
      </c>
      <c r="G135" s="51"/>
    </row>
    <row r="136" spans="2:7" x14ac:dyDescent="0.25">
      <c r="B136" s="105" t="s">
        <v>365</v>
      </c>
      <c r="C136" s="105"/>
      <c r="E136">
        <v>3</v>
      </c>
      <c r="F136">
        <v>13</v>
      </c>
      <c r="G136" s="51"/>
    </row>
    <row r="137" spans="2:7" x14ac:dyDescent="0.25">
      <c r="B137" s="105" t="s">
        <v>366</v>
      </c>
      <c r="C137" s="105"/>
      <c r="E137">
        <v>2</v>
      </c>
      <c r="G137" s="51"/>
    </row>
    <row r="138" spans="2:7" x14ac:dyDescent="0.25">
      <c r="B138" s="105" t="s">
        <v>367</v>
      </c>
      <c r="C138" s="105"/>
      <c r="E138">
        <v>4</v>
      </c>
      <c r="F138">
        <v>8</v>
      </c>
      <c r="G138" s="51"/>
    </row>
    <row r="139" spans="2:7" x14ac:dyDescent="0.25">
      <c r="B139" s="105" t="s">
        <v>368</v>
      </c>
      <c r="C139" s="105"/>
      <c r="E139">
        <v>5</v>
      </c>
      <c r="F139">
        <v>8</v>
      </c>
      <c r="G139" s="51"/>
    </row>
    <row r="140" spans="2:7" x14ac:dyDescent="0.25">
      <c r="B140" t="s">
        <v>369</v>
      </c>
      <c r="E140">
        <v>4</v>
      </c>
      <c r="G140" s="51"/>
    </row>
    <row r="141" spans="2:7" x14ac:dyDescent="0.25">
      <c r="B141" s="105" t="s">
        <v>370</v>
      </c>
      <c r="C141" s="105"/>
      <c r="E141">
        <v>3</v>
      </c>
      <c r="F141">
        <v>9</v>
      </c>
      <c r="G141" s="51"/>
    </row>
    <row r="142" spans="2:7" x14ac:dyDescent="0.25">
      <c r="D142" s="106" t="s">
        <v>29</v>
      </c>
      <c r="E142" s="106">
        <f>SUM(E128:E141)</f>
        <v>52</v>
      </c>
      <c r="G142" s="51"/>
    </row>
  </sheetData>
  <mergeCells count="3">
    <mergeCell ref="B2:G4"/>
    <mergeCell ref="J2:L2"/>
    <mergeCell ref="L5:M5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O51"/>
  <sheetViews>
    <sheetView topLeftCell="A34" zoomScale="115" zoomScaleNormal="115" workbookViewId="0">
      <selection activeCell="E51" sqref="E51"/>
    </sheetView>
  </sheetViews>
  <sheetFormatPr baseColWidth="10" defaultRowHeight="15" x14ac:dyDescent="0.25"/>
  <cols>
    <col min="7" max="7" width="21" bestFit="1" customWidth="1"/>
    <col min="10" max="10" width="3.85546875" customWidth="1"/>
    <col min="11" max="11" width="8.85546875" bestFit="1" customWidth="1"/>
    <col min="12" max="12" width="17.5703125" bestFit="1" customWidth="1"/>
  </cols>
  <sheetData>
    <row r="1" spans="2:15" ht="15.75" thickBot="1" x14ac:dyDescent="0.3"/>
    <row r="2" spans="2:15" x14ac:dyDescent="0.25">
      <c r="B2" s="396" t="s">
        <v>371</v>
      </c>
      <c r="C2" s="397"/>
      <c r="D2" s="397"/>
      <c r="E2" s="397"/>
      <c r="F2" s="397"/>
      <c r="G2" s="398"/>
    </row>
    <row r="3" spans="2:15" x14ac:dyDescent="0.25">
      <c r="B3" s="399"/>
      <c r="C3" s="400"/>
      <c r="D3" s="400"/>
      <c r="E3" s="400"/>
      <c r="F3" s="400"/>
      <c r="G3" s="401"/>
    </row>
    <row r="4" spans="2:15" ht="15.75" thickBot="1" x14ac:dyDescent="0.3">
      <c r="B4" s="399"/>
      <c r="C4" s="400"/>
      <c r="D4" s="400"/>
      <c r="E4" s="400"/>
      <c r="F4" s="400"/>
      <c r="G4" s="401"/>
    </row>
    <row r="5" spans="2:15" ht="15.75" thickBot="1" x14ac:dyDescent="0.3">
      <c r="B5" s="107" t="s">
        <v>372</v>
      </c>
      <c r="C5" s="108"/>
      <c r="D5" s="108"/>
      <c r="E5" s="108"/>
      <c r="F5" s="108"/>
      <c r="G5" s="109"/>
      <c r="K5" s="110" t="s">
        <v>373</v>
      </c>
      <c r="L5" s="111" t="s">
        <v>374</v>
      </c>
      <c r="M5" s="111">
        <v>10</v>
      </c>
      <c r="N5" s="111" t="s">
        <v>375</v>
      </c>
      <c r="O5" s="112" t="s">
        <v>376</v>
      </c>
    </row>
    <row r="6" spans="2:15" ht="15.75" thickBot="1" x14ac:dyDescent="0.3">
      <c r="B6" s="113"/>
      <c r="C6" s="114"/>
      <c r="D6" s="114"/>
      <c r="E6" s="115" t="s">
        <v>377</v>
      </c>
      <c r="F6" s="114"/>
      <c r="G6" s="116">
        <v>3845403555</v>
      </c>
      <c r="K6" s="251" t="s">
        <v>373</v>
      </c>
      <c r="L6" s="252" t="s">
        <v>378</v>
      </c>
      <c r="M6" s="252">
        <v>10</v>
      </c>
      <c r="N6" s="252" t="s">
        <v>379</v>
      </c>
      <c r="O6" s="253" t="s">
        <v>380</v>
      </c>
    </row>
    <row r="7" spans="2:15" ht="15.75" thickBot="1" x14ac:dyDescent="0.3">
      <c r="K7" s="110" t="s">
        <v>373</v>
      </c>
      <c r="L7" s="117" t="s">
        <v>381</v>
      </c>
      <c r="M7" s="117">
        <v>18</v>
      </c>
      <c r="N7" s="117" t="s">
        <v>382</v>
      </c>
      <c r="O7" s="118" t="s">
        <v>383</v>
      </c>
    </row>
    <row r="8" spans="2:15" ht="15.75" thickBot="1" x14ac:dyDescent="0.3">
      <c r="B8" s="164" t="s">
        <v>384</v>
      </c>
      <c r="C8" s="85"/>
      <c r="E8">
        <v>50</v>
      </c>
      <c r="K8" s="251" t="s">
        <v>373</v>
      </c>
      <c r="L8" s="252" t="s">
        <v>385</v>
      </c>
      <c r="M8" s="252">
        <v>6</v>
      </c>
      <c r="N8" s="252" t="s">
        <v>386</v>
      </c>
      <c r="O8" s="253" t="s">
        <v>387</v>
      </c>
    </row>
    <row r="9" spans="2:15" ht="15.75" thickBot="1" x14ac:dyDescent="0.3">
      <c r="B9" s="164" t="s">
        <v>388</v>
      </c>
      <c r="C9" s="85"/>
      <c r="E9">
        <v>20</v>
      </c>
      <c r="K9" s="110" t="s">
        <v>373</v>
      </c>
      <c r="L9" s="117" t="s">
        <v>389</v>
      </c>
      <c r="M9" s="117">
        <v>6</v>
      </c>
      <c r="N9" s="117" t="s">
        <v>390</v>
      </c>
      <c r="O9" s="118" t="s">
        <v>391</v>
      </c>
    </row>
    <row r="10" spans="2:15" ht="15.75" thickBot="1" x14ac:dyDescent="0.3">
      <c r="D10" s="101" t="s">
        <v>29</v>
      </c>
      <c r="E10" s="101">
        <f>SUM(E8:E9)</f>
        <v>70</v>
      </c>
      <c r="K10" s="251" t="s">
        <v>373</v>
      </c>
      <c r="L10" s="252" t="s">
        <v>392</v>
      </c>
      <c r="M10" s="252">
        <v>5</v>
      </c>
      <c r="N10" s="252" t="s">
        <v>393</v>
      </c>
      <c r="O10" s="253" t="s">
        <v>394</v>
      </c>
    </row>
    <row r="11" spans="2:15" ht="15.75" thickBot="1" x14ac:dyDescent="0.3">
      <c r="K11" s="110" t="s">
        <v>373</v>
      </c>
      <c r="L11" s="117" t="s">
        <v>395</v>
      </c>
      <c r="M11" s="117">
        <v>5</v>
      </c>
      <c r="N11" s="117" t="s">
        <v>396</v>
      </c>
      <c r="O11" s="118" t="s">
        <v>397</v>
      </c>
    </row>
    <row r="12" spans="2:15" ht="15.75" thickBot="1" x14ac:dyDescent="0.3">
      <c r="K12" s="110" t="s">
        <v>373</v>
      </c>
      <c r="L12" s="111" t="s">
        <v>398</v>
      </c>
      <c r="M12" s="111">
        <v>24</v>
      </c>
      <c r="N12" s="111" t="s">
        <v>399</v>
      </c>
      <c r="O12" s="112" t="s">
        <v>400</v>
      </c>
    </row>
    <row r="13" spans="2:15" ht="15.75" thickBot="1" x14ac:dyDescent="0.3">
      <c r="B13" s="107" t="s">
        <v>401</v>
      </c>
      <c r="C13" s="108"/>
      <c r="D13" s="108"/>
      <c r="E13" s="108"/>
      <c r="F13" s="108"/>
      <c r="G13" s="119"/>
      <c r="K13" s="110" t="s">
        <v>373</v>
      </c>
      <c r="L13" s="117" t="s">
        <v>402</v>
      </c>
      <c r="M13" s="117">
        <v>5</v>
      </c>
      <c r="N13" s="117" t="s">
        <v>403</v>
      </c>
      <c r="O13" s="118" t="s">
        <v>404</v>
      </c>
    </row>
    <row r="14" spans="2:15" ht="15.75" thickBot="1" x14ac:dyDescent="0.3">
      <c r="B14" s="113"/>
      <c r="C14" s="114"/>
      <c r="D14" s="114"/>
      <c r="E14" s="120" t="s">
        <v>405</v>
      </c>
      <c r="F14" s="120"/>
      <c r="G14" s="121">
        <v>3854021555</v>
      </c>
      <c r="K14" s="110" t="s">
        <v>373</v>
      </c>
      <c r="L14" s="254" t="s">
        <v>406</v>
      </c>
      <c r="M14" s="111">
        <v>7</v>
      </c>
      <c r="N14" s="111" t="s">
        <v>407</v>
      </c>
      <c r="O14" s="112" t="s">
        <v>408</v>
      </c>
    </row>
    <row r="15" spans="2:15" ht="15.75" thickBot="1" x14ac:dyDescent="0.3">
      <c r="B15" s="122" t="s">
        <v>409</v>
      </c>
      <c r="C15" s="122"/>
      <c r="D15" s="123"/>
      <c r="E15" s="123">
        <v>36</v>
      </c>
      <c r="F15" s="123"/>
      <c r="K15" s="110" t="s">
        <v>373</v>
      </c>
      <c r="L15" s="117" t="s">
        <v>410</v>
      </c>
      <c r="M15" s="117">
        <v>5</v>
      </c>
      <c r="N15" s="117" t="s">
        <v>411</v>
      </c>
      <c r="O15" s="118" t="s">
        <v>412</v>
      </c>
    </row>
    <row r="16" spans="2:15" ht="15.75" thickBot="1" x14ac:dyDescent="0.3">
      <c r="B16" s="122" t="s">
        <v>413</v>
      </c>
      <c r="C16" s="122"/>
      <c r="D16" s="123"/>
      <c r="E16" s="123">
        <v>8</v>
      </c>
      <c r="F16" s="123"/>
      <c r="G16" s="22" t="s">
        <v>414</v>
      </c>
      <c r="H16" s="22" t="s">
        <v>415</v>
      </c>
      <c r="I16" s="22"/>
      <c r="K16" s="110" t="s">
        <v>373</v>
      </c>
      <c r="L16" s="111" t="s">
        <v>416</v>
      </c>
      <c r="M16" s="111">
        <v>23</v>
      </c>
      <c r="N16" s="111" t="s">
        <v>417</v>
      </c>
      <c r="O16" s="112" t="s">
        <v>418</v>
      </c>
    </row>
    <row r="17" spans="2:15" ht="15.75" thickBot="1" x14ac:dyDescent="0.3">
      <c r="B17" s="123" t="s">
        <v>419</v>
      </c>
      <c r="C17" s="123"/>
      <c r="D17" s="123"/>
      <c r="E17" s="123">
        <v>8</v>
      </c>
      <c r="F17" s="123"/>
      <c r="G17" s="22" t="s">
        <v>415</v>
      </c>
      <c r="H17" s="22"/>
      <c r="I17" s="22"/>
      <c r="K17" s="110" t="s">
        <v>373</v>
      </c>
      <c r="L17" s="124" t="s">
        <v>420</v>
      </c>
      <c r="M17" s="124">
        <v>15</v>
      </c>
      <c r="N17" s="124" t="s">
        <v>421</v>
      </c>
      <c r="O17" s="125" t="s">
        <v>422</v>
      </c>
    </row>
    <row r="18" spans="2:15" ht="15.75" thickBot="1" x14ac:dyDescent="0.3">
      <c r="B18" s="122" t="s">
        <v>423</v>
      </c>
      <c r="C18" s="122"/>
      <c r="D18" s="123"/>
      <c r="E18" s="123">
        <v>6</v>
      </c>
      <c r="F18" s="123"/>
      <c r="G18" s="22"/>
      <c r="H18" s="22"/>
      <c r="I18" s="22"/>
      <c r="K18" s="110" t="s">
        <v>373</v>
      </c>
      <c r="L18" s="117" t="s">
        <v>424</v>
      </c>
      <c r="M18" s="117">
        <v>6</v>
      </c>
      <c r="N18" s="117" t="s">
        <v>425</v>
      </c>
      <c r="O18" s="118" t="s">
        <v>426</v>
      </c>
    </row>
    <row r="19" spans="2:15" ht="15.75" thickBot="1" x14ac:dyDescent="0.3">
      <c r="B19" s="122" t="s">
        <v>427</v>
      </c>
      <c r="C19" s="122"/>
      <c r="D19" s="123"/>
      <c r="E19" s="123">
        <v>6</v>
      </c>
      <c r="F19" s="123"/>
      <c r="G19" s="22" t="s">
        <v>415</v>
      </c>
      <c r="H19" s="22"/>
      <c r="I19" s="22"/>
      <c r="K19" s="110" t="s">
        <v>373</v>
      </c>
      <c r="L19" s="111" t="s">
        <v>428</v>
      </c>
      <c r="M19" s="111">
        <v>4</v>
      </c>
      <c r="N19" s="111" t="s">
        <v>429</v>
      </c>
      <c r="O19" s="112" t="s">
        <v>430</v>
      </c>
    </row>
    <row r="20" spans="2:15" ht="15.75" thickBot="1" x14ac:dyDescent="0.3">
      <c r="B20" s="122" t="s">
        <v>431</v>
      </c>
      <c r="C20" s="122"/>
      <c r="D20" s="123"/>
      <c r="E20" s="123">
        <v>2</v>
      </c>
      <c r="F20" s="123"/>
      <c r="G20" s="22"/>
      <c r="H20" s="22"/>
      <c r="I20" s="22"/>
      <c r="K20" s="110" t="s">
        <v>373</v>
      </c>
      <c r="L20" s="117" t="s">
        <v>432</v>
      </c>
      <c r="M20" s="117">
        <v>17</v>
      </c>
      <c r="N20" s="117" t="s">
        <v>433</v>
      </c>
      <c r="O20" s="118" t="s">
        <v>434</v>
      </c>
    </row>
    <row r="21" spans="2:15" ht="15.75" thickBot="1" x14ac:dyDescent="0.3">
      <c r="B21" s="122" t="s">
        <v>435</v>
      </c>
      <c r="C21" s="122"/>
      <c r="D21" s="123"/>
      <c r="E21" s="123">
        <v>2</v>
      </c>
      <c r="F21" s="123"/>
      <c r="G21" s="22" t="s">
        <v>415</v>
      </c>
      <c r="H21" s="22"/>
      <c r="I21" s="22"/>
      <c r="K21" s="110" t="s">
        <v>373</v>
      </c>
      <c r="L21" s="117" t="s">
        <v>436</v>
      </c>
      <c r="M21" s="117">
        <v>53</v>
      </c>
      <c r="N21" s="117" t="s">
        <v>437</v>
      </c>
      <c r="O21" s="118" t="s">
        <v>438</v>
      </c>
    </row>
    <row r="22" spans="2:15" ht="15.75" thickBot="1" x14ac:dyDescent="0.3">
      <c r="B22" s="123" t="s">
        <v>439</v>
      </c>
      <c r="C22" s="123"/>
      <c r="D22" s="123"/>
      <c r="E22" s="123">
        <v>2</v>
      </c>
      <c r="F22" s="123"/>
      <c r="K22" s="110" t="s">
        <v>373</v>
      </c>
      <c r="L22" s="111" t="s">
        <v>440</v>
      </c>
      <c r="M22" s="111">
        <v>32</v>
      </c>
      <c r="N22" s="111" t="s">
        <v>441</v>
      </c>
      <c r="O22" s="112" t="s">
        <v>442</v>
      </c>
    </row>
    <row r="23" spans="2:15" ht="15" customHeight="1" thickBot="1" x14ac:dyDescent="0.3">
      <c r="B23" s="123" t="s">
        <v>443</v>
      </c>
      <c r="C23" s="123"/>
      <c r="D23" s="123"/>
      <c r="E23" s="123">
        <v>2</v>
      </c>
      <c r="F23" s="123"/>
      <c r="K23" s="110" t="s">
        <v>373</v>
      </c>
      <c r="L23" s="117" t="s">
        <v>444</v>
      </c>
      <c r="M23" s="117">
        <v>19</v>
      </c>
      <c r="N23" s="117" t="s">
        <v>445</v>
      </c>
      <c r="O23" s="118" t="s">
        <v>446</v>
      </c>
    </row>
    <row r="24" spans="2:15" ht="15.75" thickBot="1" x14ac:dyDescent="0.3">
      <c r="B24" s="123"/>
      <c r="C24" s="123"/>
      <c r="D24" s="101" t="s">
        <v>447</v>
      </c>
      <c r="E24" s="126">
        <f>SUM(E15:E23)</f>
        <v>72</v>
      </c>
      <c r="F24" s="123"/>
      <c r="K24" s="110" t="s">
        <v>373</v>
      </c>
      <c r="L24" s="127" t="s">
        <v>448</v>
      </c>
      <c r="M24" s="127">
        <v>7</v>
      </c>
      <c r="N24" s="127" t="s">
        <v>449</v>
      </c>
      <c r="O24" s="128" t="s">
        <v>450</v>
      </c>
    </row>
    <row r="25" spans="2:15" x14ac:dyDescent="0.25">
      <c r="L25" s="117" t="s">
        <v>451</v>
      </c>
      <c r="M25" s="117">
        <v>9</v>
      </c>
    </row>
    <row r="27" spans="2:15" ht="15.75" thickBot="1" x14ac:dyDescent="0.3">
      <c r="B27" s="123"/>
      <c r="C27" s="123"/>
      <c r="D27" s="123"/>
      <c r="E27" s="123"/>
      <c r="F27" s="123"/>
      <c r="M27">
        <f>SUM(M5+M7+M9+M11+M12+M13+M14+M15+M16+M17+M18+M19+M20+M21+M22+M23+M24+M25)</f>
        <v>265</v>
      </c>
    </row>
    <row r="28" spans="2:15" x14ac:dyDescent="0.25">
      <c r="B28" s="107" t="s">
        <v>452</v>
      </c>
      <c r="C28" s="108"/>
      <c r="D28" s="108"/>
      <c r="E28" s="108"/>
      <c r="F28" s="108"/>
      <c r="G28" s="119"/>
    </row>
    <row r="29" spans="2:15" ht="15.75" thickBot="1" x14ac:dyDescent="0.3">
      <c r="B29" s="113"/>
      <c r="C29" s="114"/>
      <c r="D29" s="114"/>
      <c r="E29" s="114" t="s">
        <v>453</v>
      </c>
      <c r="F29" s="114"/>
      <c r="G29" s="129">
        <v>3854718506</v>
      </c>
    </row>
    <row r="30" spans="2:15" x14ac:dyDescent="0.25">
      <c r="B30" s="123"/>
      <c r="C30" s="123"/>
      <c r="D30" s="123"/>
      <c r="E30" s="123"/>
      <c r="F30" s="123"/>
    </row>
    <row r="31" spans="2:15" x14ac:dyDescent="0.25">
      <c r="B31" s="123" t="s">
        <v>419</v>
      </c>
      <c r="D31" s="123"/>
      <c r="E31" s="123"/>
      <c r="F31" s="123"/>
      <c r="G31" t="s">
        <v>454</v>
      </c>
      <c r="H31" s="123">
        <v>8</v>
      </c>
    </row>
    <row r="32" spans="2:15" x14ac:dyDescent="0.25">
      <c r="B32" s="123" t="s">
        <v>427</v>
      </c>
      <c r="D32" s="123"/>
      <c r="E32" s="123"/>
      <c r="F32" s="123"/>
      <c r="G32" t="s">
        <v>454</v>
      </c>
      <c r="H32" s="123">
        <v>6</v>
      </c>
    </row>
    <row r="33" spans="2:8" x14ac:dyDescent="0.25">
      <c r="B33" s="123" t="s">
        <v>455</v>
      </c>
      <c r="D33" s="123"/>
      <c r="E33" s="123"/>
      <c r="F33" s="123"/>
      <c r="G33" t="s">
        <v>454</v>
      </c>
      <c r="H33" s="123">
        <v>8</v>
      </c>
    </row>
    <row r="34" spans="2:8" x14ac:dyDescent="0.25">
      <c r="B34" s="123" t="s">
        <v>456</v>
      </c>
      <c r="D34" s="123"/>
      <c r="E34" s="123"/>
      <c r="F34" s="123"/>
      <c r="G34" t="s">
        <v>454</v>
      </c>
      <c r="H34" s="123">
        <v>2</v>
      </c>
    </row>
    <row r="35" spans="2:8" x14ac:dyDescent="0.25">
      <c r="B35" s="123"/>
      <c r="D35" s="123"/>
      <c r="E35" s="130"/>
      <c r="F35" s="123"/>
      <c r="G35" s="22" t="s">
        <v>1200</v>
      </c>
      <c r="H35" s="123">
        <v>24</v>
      </c>
    </row>
    <row r="37" spans="2:8" ht="15.75" thickBot="1" x14ac:dyDescent="0.3"/>
    <row r="38" spans="2:8" x14ac:dyDescent="0.25">
      <c r="B38" s="107" t="s">
        <v>457</v>
      </c>
      <c r="C38" s="108"/>
      <c r="D38" s="108"/>
      <c r="E38" s="108"/>
      <c r="F38" s="108"/>
      <c r="G38" s="119"/>
    </row>
    <row r="39" spans="2:8" ht="15.75" thickBot="1" x14ac:dyDescent="0.3">
      <c r="B39" s="113"/>
      <c r="C39" s="114"/>
      <c r="D39" s="114"/>
      <c r="E39" s="114" t="s">
        <v>458</v>
      </c>
      <c r="F39" s="114"/>
      <c r="G39" s="129">
        <v>154351638</v>
      </c>
    </row>
    <row r="41" spans="2:8" x14ac:dyDescent="0.25">
      <c r="B41" s="131" t="s">
        <v>459</v>
      </c>
      <c r="E41">
        <v>20</v>
      </c>
    </row>
    <row r="42" spans="2:8" x14ac:dyDescent="0.25">
      <c r="D42" s="132" t="s">
        <v>29</v>
      </c>
      <c r="E42" s="132">
        <v>20</v>
      </c>
    </row>
    <row r="44" spans="2:8" ht="15.75" thickBot="1" x14ac:dyDescent="0.3"/>
    <row r="45" spans="2:8" x14ac:dyDescent="0.25">
      <c r="B45" s="107" t="s">
        <v>460</v>
      </c>
      <c r="C45" s="108"/>
      <c r="D45" s="108"/>
      <c r="E45" s="108"/>
      <c r="F45" s="108"/>
      <c r="G45" s="119"/>
    </row>
    <row r="46" spans="2:8" ht="15.75" thickBot="1" x14ac:dyDescent="0.3">
      <c r="B46" s="113"/>
      <c r="C46" s="114"/>
      <c r="D46" s="114"/>
      <c r="E46" s="120" t="s">
        <v>461</v>
      </c>
      <c r="F46" s="114"/>
      <c r="G46" s="121">
        <v>3855842131</v>
      </c>
    </row>
    <row r="48" spans="2:8" x14ac:dyDescent="0.25">
      <c r="B48" s="23" t="s">
        <v>462</v>
      </c>
      <c r="C48" s="23"/>
      <c r="E48">
        <v>7</v>
      </c>
      <c r="F48" s="22" t="s">
        <v>463</v>
      </c>
      <c r="H48">
        <v>5</v>
      </c>
    </row>
    <row r="49" spans="2:6" x14ac:dyDescent="0.25">
      <c r="B49" s="23" t="s">
        <v>464</v>
      </c>
      <c r="C49" s="23"/>
      <c r="E49">
        <v>11</v>
      </c>
      <c r="F49">
        <v>6</v>
      </c>
    </row>
    <row r="50" spans="2:6" x14ac:dyDescent="0.25">
      <c r="B50" t="s">
        <v>465</v>
      </c>
      <c r="E50">
        <v>1</v>
      </c>
    </row>
    <row r="51" spans="2:6" x14ac:dyDescent="0.25">
      <c r="D51" s="132" t="s">
        <v>29</v>
      </c>
      <c r="E51" s="132">
        <f>SUM(E48:E50)</f>
        <v>19</v>
      </c>
    </row>
  </sheetData>
  <mergeCells count="1">
    <mergeCell ref="B2:G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B2:Q104"/>
  <sheetViews>
    <sheetView topLeftCell="A16" workbookViewId="0">
      <selection activeCell="L28" sqref="L28:M28"/>
    </sheetView>
  </sheetViews>
  <sheetFormatPr baseColWidth="10" defaultRowHeight="15" x14ac:dyDescent="0.25"/>
  <cols>
    <col min="9" max="9" width="16.28515625" bestFit="1" customWidth="1"/>
  </cols>
  <sheetData>
    <row r="2" spans="2:17" x14ac:dyDescent="0.25">
      <c r="B2" s="402" t="s">
        <v>466</v>
      </c>
      <c r="C2" s="403"/>
      <c r="D2" s="403"/>
      <c r="E2" s="403"/>
      <c r="F2" s="403"/>
      <c r="G2" s="404"/>
    </row>
    <row r="3" spans="2:17" x14ac:dyDescent="0.25">
      <c r="B3" s="405"/>
      <c r="C3" s="406"/>
      <c r="D3" s="406"/>
      <c r="E3" s="406"/>
      <c r="F3" s="406"/>
      <c r="G3" s="407"/>
    </row>
    <row r="4" spans="2:17" ht="15.75" thickBot="1" x14ac:dyDescent="0.3">
      <c r="B4" s="405"/>
      <c r="C4" s="406"/>
      <c r="D4" s="406"/>
      <c r="E4" s="406"/>
      <c r="F4" s="406"/>
      <c r="G4" s="407"/>
      <c r="L4" t="s">
        <v>2</v>
      </c>
    </row>
    <row r="5" spans="2:17" ht="15.75" thickBot="1" x14ac:dyDescent="0.3">
      <c r="B5" s="31" t="s">
        <v>467</v>
      </c>
      <c r="C5" s="32"/>
      <c r="D5" s="32"/>
      <c r="E5" s="32"/>
      <c r="F5" s="32"/>
      <c r="G5" s="33"/>
    </row>
    <row r="6" spans="2:17" ht="15.75" thickBot="1" x14ac:dyDescent="0.3">
      <c r="B6" s="34"/>
      <c r="C6" s="35"/>
      <c r="D6" s="35"/>
      <c r="E6" s="35" t="s">
        <v>468</v>
      </c>
      <c r="F6" s="35"/>
      <c r="G6" s="104">
        <v>3844455863</v>
      </c>
      <c r="J6" s="206" t="s">
        <v>7</v>
      </c>
      <c r="K6" s="206" t="s">
        <v>8</v>
      </c>
      <c r="L6" s="97" t="s">
        <v>469</v>
      </c>
      <c r="M6" s="97">
        <v>33</v>
      </c>
      <c r="N6" s="97" t="s">
        <v>470</v>
      </c>
      <c r="O6" s="97" t="s">
        <v>471</v>
      </c>
      <c r="P6" s="44"/>
      <c r="Q6" s="22"/>
    </row>
    <row r="7" spans="2:17" ht="15.75" thickBot="1" x14ac:dyDescent="0.3">
      <c r="B7" s="133"/>
      <c r="C7" s="133"/>
      <c r="D7" s="133"/>
      <c r="E7" s="133"/>
      <c r="F7" s="134" t="s">
        <v>4</v>
      </c>
      <c r="G7" s="133"/>
    </row>
    <row r="8" spans="2:17" ht="15.75" thickBot="1" x14ac:dyDescent="0.3">
      <c r="B8" s="60" t="s">
        <v>472</v>
      </c>
      <c r="C8" s="60"/>
      <c r="E8">
        <v>35</v>
      </c>
      <c r="J8" s="135"/>
      <c r="K8" s="135"/>
      <c r="L8" s="136" t="s">
        <v>474</v>
      </c>
      <c r="M8" s="137">
        <v>23</v>
      </c>
      <c r="N8" s="138" t="s">
        <v>475</v>
      </c>
      <c r="O8" s="138" t="s">
        <v>476</v>
      </c>
      <c r="P8" s="139"/>
    </row>
    <row r="9" spans="2:17" ht="15.75" thickBot="1" x14ac:dyDescent="0.3">
      <c r="B9" s="60" t="s">
        <v>473</v>
      </c>
      <c r="C9" s="60"/>
      <c r="E9">
        <v>28</v>
      </c>
      <c r="J9" s="44"/>
      <c r="K9" s="44"/>
      <c r="L9" s="140" t="s">
        <v>479</v>
      </c>
      <c r="M9" s="207">
        <v>75</v>
      </c>
      <c r="N9" s="208" t="s">
        <v>480</v>
      </c>
      <c r="O9" s="208" t="s">
        <v>481</v>
      </c>
      <c r="P9" s="44"/>
    </row>
    <row r="10" spans="2:17" ht="15.75" thickBot="1" x14ac:dyDescent="0.3">
      <c r="B10" t="s">
        <v>477</v>
      </c>
      <c r="E10">
        <v>27</v>
      </c>
      <c r="G10" t="s">
        <v>478</v>
      </c>
      <c r="J10" s="143"/>
      <c r="K10" s="143"/>
      <c r="L10" s="144" t="s">
        <v>483</v>
      </c>
      <c r="M10" s="145">
        <v>14</v>
      </c>
      <c r="N10" s="25" t="s">
        <v>484</v>
      </c>
      <c r="O10" s="25" t="s">
        <v>485</v>
      </c>
      <c r="P10" s="23"/>
    </row>
    <row r="11" spans="2:17" ht="30.75" thickBot="1" x14ac:dyDescent="0.3">
      <c r="B11" s="60" t="s">
        <v>482</v>
      </c>
      <c r="C11" s="60"/>
      <c r="E11">
        <v>27</v>
      </c>
      <c r="J11" s="105"/>
      <c r="K11" s="105"/>
      <c r="L11" s="146" t="s">
        <v>486</v>
      </c>
      <c r="M11" s="211">
        <v>18</v>
      </c>
      <c r="N11" s="212" t="s">
        <v>487</v>
      </c>
      <c r="O11" s="212" t="s">
        <v>488</v>
      </c>
      <c r="P11" s="105"/>
    </row>
    <row r="12" spans="2:17" ht="30.75" thickBot="1" x14ac:dyDescent="0.3">
      <c r="D12" s="106" t="s">
        <v>29</v>
      </c>
      <c r="E12" s="106">
        <f>SUM(E8:E11)</f>
        <v>117</v>
      </c>
      <c r="J12" s="213"/>
      <c r="K12" s="213"/>
      <c r="L12" s="147" t="s">
        <v>489</v>
      </c>
      <c r="M12" s="214">
        <v>15</v>
      </c>
      <c r="N12" s="215" t="s">
        <v>490</v>
      </c>
      <c r="O12" s="215" t="s">
        <v>491</v>
      </c>
      <c r="P12" s="105"/>
    </row>
    <row r="13" spans="2:17" ht="30.75" thickBot="1" x14ac:dyDescent="0.3">
      <c r="J13" s="23"/>
      <c r="K13" s="23"/>
      <c r="L13" s="148" t="s">
        <v>494</v>
      </c>
      <c r="M13" s="149">
        <v>65</v>
      </c>
      <c r="N13" s="150" t="s">
        <v>495</v>
      </c>
      <c r="O13" s="150" t="s">
        <v>496</v>
      </c>
      <c r="P13" s="23"/>
    </row>
    <row r="14" spans="2:17" ht="15.75" thickBot="1" x14ac:dyDescent="0.3">
      <c r="B14" s="31" t="s">
        <v>492</v>
      </c>
      <c r="C14" s="32"/>
      <c r="D14" s="32"/>
      <c r="E14" s="32"/>
      <c r="F14" s="32"/>
      <c r="G14" s="33"/>
      <c r="J14" s="143"/>
      <c r="K14" s="143"/>
      <c r="L14" s="144" t="s">
        <v>500</v>
      </c>
      <c r="M14" s="145">
        <v>14</v>
      </c>
      <c r="N14" s="25" t="s">
        <v>501</v>
      </c>
      <c r="O14" s="25" t="s">
        <v>502</v>
      </c>
    </row>
    <row r="15" spans="2:17" ht="15.75" thickBot="1" x14ac:dyDescent="0.3">
      <c r="B15" s="34"/>
      <c r="C15" s="35"/>
      <c r="D15" s="35"/>
      <c r="E15" s="35" t="s">
        <v>493</v>
      </c>
      <c r="F15" s="35"/>
      <c r="G15" s="104">
        <v>3844539448</v>
      </c>
      <c r="L15" s="151" t="s">
        <v>505</v>
      </c>
      <c r="M15" s="152">
        <v>10</v>
      </c>
      <c r="N15" s="153"/>
      <c r="O15" s="153"/>
    </row>
    <row r="16" spans="2:17" ht="15.75" thickBot="1" x14ac:dyDescent="0.3">
      <c r="B16" t="s">
        <v>497</v>
      </c>
      <c r="E16">
        <v>38</v>
      </c>
      <c r="J16" s="209"/>
      <c r="K16" s="209"/>
      <c r="L16" s="154" t="s">
        <v>507</v>
      </c>
      <c r="M16" s="210">
        <v>36</v>
      </c>
      <c r="N16" s="97" t="s">
        <v>508</v>
      </c>
      <c r="O16" s="97" t="s">
        <v>509</v>
      </c>
      <c r="P16" s="44"/>
    </row>
    <row r="17" spans="2:16" ht="15.75" thickBot="1" x14ac:dyDescent="0.3">
      <c r="B17" t="s">
        <v>498</v>
      </c>
      <c r="E17">
        <v>30</v>
      </c>
      <c r="J17" s="23"/>
      <c r="K17" s="23"/>
      <c r="L17" s="148" t="s">
        <v>511</v>
      </c>
      <c r="M17" s="149">
        <v>12</v>
      </c>
      <c r="N17" s="150" t="s">
        <v>512</v>
      </c>
      <c r="O17" s="150" t="s">
        <v>513</v>
      </c>
      <c r="P17" s="23"/>
    </row>
    <row r="18" spans="2:16" ht="15.75" thickBot="1" x14ac:dyDescent="0.3">
      <c r="B18" t="s">
        <v>499</v>
      </c>
      <c r="E18">
        <v>16</v>
      </c>
      <c r="J18" s="143"/>
      <c r="K18" s="143"/>
      <c r="L18" s="144" t="s">
        <v>514</v>
      </c>
      <c r="M18" s="145">
        <v>45</v>
      </c>
      <c r="N18" s="25" t="s">
        <v>515</v>
      </c>
      <c r="O18" s="25" t="s">
        <v>516</v>
      </c>
      <c r="P18" s="23"/>
    </row>
    <row r="19" spans="2:16" ht="30.75" thickBot="1" x14ac:dyDescent="0.3">
      <c r="B19" t="s">
        <v>503</v>
      </c>
      <c r="E19">
        <v>26</v>
      </c>
      <c r="G19" s="408" t="s">
        <v>504</v>
      </c>
      <c r="J19" s="23"/>
      <c r="K19" s="23"/>
      <c r="L19" s="148" t="s">
        <v>518</v>
      </c>
      <c r="M19" s="149">
        <v>48</v>
      </c>
      <c r="N19" s="150" t="s">
        <v>519</v>
      </c>
      <c r="O19" s="150" t="s">
        <v>520</v>
      </c>
      <c r="P19" s="23"/>
    </row>
    <row r="20" spans="2:16" ht="30.75" thickBot="1" x14ac:dyDescent="0.3">
      <c r="B20" s="44" t="s">
        <v>506</v>
      </c>
      <c r="C20" s="44"/>
      <c r="E20">
        <v>41</v>
      </c>
      <c r="G20" s="408"/>
      <c r="J20" s="143"/>
      <c r="K20" s="143"/>
      <c r="L20" s="144" t="s">
        <v>522</v>
      </c>
      <c r="M20" s="145">
        <v>16</v>
      </c>
      <c r="N20" s="25" t="s">
        <v>523</v>
      </c>
      <c r="O20" s="25" t="s">
        <v>524</v>
      </c>
      <c r="P20" s="23"/>
    </row>
    <row r="21" spans="2:16" ht="15.75" thickBot="1" x14ac:dyDescent="0.3">
      <c r="B21" t="s">
        <v>510</v>
      </c>
      <c r="E21">
        <v>39</v>
      </c>
      <c r="J21" s="143"/>
      <c r="K21" s="143"/>
      <c r="L21" s="144" t="s">
        <v>514</v>
      </c>
      <c r="M21" s="145">
        <v>45</v>
      </c>
      <c r="N21" s="25" t="s">
        <v>515</v>
      </c>
      <c r="O21" s="25" t="s">
        <v>516</v>
      </c>
      <c r="P21" s="23"/>
    </row>
    <row r="22" spans="2:16" ht="30.75" thickBot="1" x14ac:dyDescent="0.3">
      <c r="B22" s="44" t="s">
        <v>469</v>
      </c>
      <c r="C22" s="44"/>
      <c r="E22">
        <v>28</v>
      </c>
      <c r="F22">
        <v>33</v>
      </c>
      <c r="J22" s="23"/>
      <c r="K22" s="23"/>
      <c r="L22" s="148" t="s">
        <v>518</v>
      </c>
      <c r="M22" s="149">
        <v>48</v>
      </c>
      <c r="N22" s="150" t="s">
        <v>519</v>
      </c>
      <c r="O22" s="150" t="s">
        <v>520</v>
      </c>
      <c r="P22" s="23"/>
    </row>
    <row r="23" spans="2:16" ht="30.75" thickBot="1" x14ac:dyDescent="0.3">
      <c r="B23" s="44" t="s">
        <v>479</v>
      </c>
      <c r="C23" s="44"/>
      <c r="E23">
        <v>60</v>
      </c>
      <c r="F23">
        <v>75</v>
      </c>
      <c r="G23" t="s">
        <v>517</v>
      </c>
      <c r="J23" s="143"/>
      <c r="K23" s="143"/>
      <c r="L23" s="144" t="s">
        <v>522</v>
      </c>
      <c r="M23" s="145">
        <v>16</v>
      </c>
      <c r="N23" s="25" t="s">
        <v>523</v>
      </c>
      <c r="O23" s="25" t="s">
        <v>524</v>
      </c>
      <c r="P23" s="23"/>
    </row>
    <row r="24" spans="2:16" x14ac:dyDescent="0.25">
      <c r="B24" t="s">
        <v>521</v>
      </c>
      <c r="E24">
        <v>20</v>
      </c>
    </row>
    <row r="25" spans="2:16" x14ac:dyDescent="0.25">
      <c r="B25" t="s">
        <v>525</v>
      </c>
      <c r="E25">
        <v>5</v>
      </c>
      <c r="M25">
        <f>SUM(M8+M10+M13+M14+M17+M18+M19+M20+M21+M22+M23)</f>
        <v>346</v>
      </c>
    </row>
    <row r="26" spans="2:16" x14ac:dyDescent="0.25">
      <c r="D26" s="106" t="s">
        <v>29</v>
      </c>
      <c r="E26" s="106">
        <f>SUM(E16:E25)</f>
        <v>303</v>
      </c>
    </row>
    <row r="27" spans="2:16" ht="15.75" thickBot="1" x14ac:dyDescent="0.3"/>
    <row r="28" spans="2:16" x14ac:dyDescent="0.25">
      <c r="B28" s="31" t="s">
        <v>526</v>
      </c>
      <c r="C28" s="32"/>
      <c r="D28" s="32"/>
      <c r="E28" s="32"/>
      <c r="F28" s="32"/>
      <c r="G28" s="33"/>
      <c r="L28" s="71" t="s">
        <v>1197</v>
      </c>
      <c r="M28" s="71"/>
    </row>
    <row r="29" spans="2:16" ht="15.75" thickBot="1" x14ac:dyDescent="0.3">
      <c r="B29" s="34"/>
      <c r="C29" s="35"/>
      <c r="D29" s="35"/>
      <c r="E29" s="35" t="s">
        <v>527</v>
      </c>
      <c r="F29" s="35"/>
      <c r="G29" s="104">
        <v>3844456786</v>
      </c>
    </row>
    <row r="30" spans="2:16" x14ac:dyDescent="0.25">
      <c r="B30" s="50" t="s">
        <v>528</v>
      </c>
      <c r="C30" s="50"/>
      <c r="E30">
        <v>20</v>
      </c>
    </row>
    <row r="31" spans="2:16" x14ac:dyDescent="0.25">
      <c r="B31" s="50" t="s">
        <v>529</v>
      </c>
      <c r="C31" s="50"/>
      <c r="E31">
        <v>14</v>
      </c>
      <c r="J31" t="s">
        <v>1198</v>
      </c>
      <c r="M31">
        <v>46</v>
      </c>
    </row>
    <row r="32" spans="2:16" x14ac:dyDescent="0.25">
      <c r="B32" s="50" t="s">
        <v>334</v>
      </c>
      <c r="C32" s="50"/>
      <c r="E32">
        <v>35</v>
      </c>
      <c r="J32" t="s">
        <v>1199</v>
      </c>
      <c r="M32">
        <v>21</v>
      </c>
    </row>
    <row r="33" spans="2:13" x14ac:dyDescent="0.25">
      <c r="B33" s="50" t="s">
        <v>348</v>
      </c>
      <c r="C33" s="50"/>
      <c r="E33">
        <v>20</v>
      </c>
    </row>
    <row r="34" spans="2:13" x14ac:dyDescent="0.25">
      <c r="B34" s="20" t="s">
        <v>530</v>
      </c>
      <c r="E34">
        <v>15</v>
      </c>
      <c r="M34">
        <f>SUM(M31:M32)</f>
        <v>67</v>
      </c>
    </row>
    <row r="35" spans="2:13" x14ac:dyDescent="0.25">
      <c r="B35" s="20" t="s">
        <v>531</v>
      </c>
      <c r="G35" s="22" t="s">
        <v>1194</v>
      </c>
      <c r="H35" s="22"/>
    </row>
    <row r="36" spans="2:13" x14ac:dyDescent="0.25">
      <c r="B36" s="20" t="s">
        <v>532</v>
      </c>
      <c r="E36">
        <v>17</v>
      </c>
    </row>
    <row r="37" spans="2:13" x14ac:dyDescent="0.25">
      <c r="B37" s="20" t="s">
        <v>533</v>
      </c>
      <c r="E37">
        <v>10</v>
      </c>
    </row>
    <row r="38" spans="2:13" x14ac:dyDescent="0.25">
      <c r="B38" s="20" t="s">
        <v>534</v>
      </c>
      <c r="E38">
        <v>6</v>
      </c>
    </row>
    <row r="39" spans="2:13" x14ac:dyDescent="0.25">
      <c r="B39" s="20" t="s">
        <v>535</v>
      </c>
      <c r="E39">
        <v>5</v>
      </c>
    </row>
    <row r="40" spans="2:13" x14ac:dyDescent="0.25">
      <c r="D40" s="106" t="s">
        <v>29</v>
      </c>
      <c r="E40" s="106">
        <f>SUM(E30:E39)</f>
        <v>142</v>
      </c>
    </row>
    <row r="42" spans="2:13" ht="15.75" thickBot="1" x14ac:dyDescent="0.3"/>
    <row r="43" spans="2:13" x14ac:dyDescent="0.25">
      <c r="B43" s="31" t="s">
        <v>536</v>
      </c>
      <c r="C43" s="32"/>
      <c r="D43" s="32"/>
      <c r="E43" s="32"/>
      <c r="F43" s="32"/>
      <c r="G43" s="99"/>
    </row>
    <row r="44" spans="2:13" ht="15.75" thickBot="1" x14ac:dyDescent="0.3">
      <c r="B44" s="34"/>
      <c r="C44" s="35"/>
      <c r="D44" s="35"/>
      <c r="E44" s="35" t="s">
        <v>537</v>
      </c>
      <c r="F44" s="35"/>
      <c r="G44" s="155">
        <v>3844434520</v>
      </c>
    </row>
    <row r="45" spans="2:13" x14ac:dyDescent="0.25">
      <c r="G45" s="51"/>
    </row>
    <row r="46" spans="2:13" x14ac:dyDescent="0.25">
      <c r="B46" s="100" t="s">
        <v>538</v>
      </c>
      <c r="C46" s="100"/>
      <c r="E46">
        <v>38</v>
      </c>
      <c r="G46" s="51"/>
    </row>
    <row r="47" spans="2:13" x14ac:dyDescent="0.25">
      <c r="B47" t="s">
        <v>343</v>
      </c>
      <c r="E47">
        <v>16</v>
      </c>
      <c r="G47" s="51"/>
    </row>
    <row r="48" spans="2:13" x14ac:dyDescent="0.25">
      <c r="B48" t="s">
        <v>334</v>
      </c>
      <c r="E48">
        <v>32</v>
      </c>
      <c r="G48" s="156" t="s">
        <v>478</v>
      </c>
    </row>
    <row r="49" spans="2:9" x14ac:dyDescent="0.25">
      <c r="B49" s="100" t="s">
        <v>539</v>
      </c>
      <c r="C49" s="100"/>
      <c r="E49" s="123">
        <v>16</v>
      </c>
      <c r="G49" s="51"/>
    </row>
    <row r="50" spans="2:9" x14ac:dyDescent="0.25">
      <c r="B50" t="s">
        <v>540</v>
      </c>
      <c r="E50" s="123">
        <v>8</v>
      </c>
      <c r="G50" s="51"/>
    </row>
    <row r="51" spans="2:9" x14ac:dyDescent="0.25">
      <c r="B51" s="100" t="s">
        <v>337</v>
      </c>
      <c r="C51" s="100"/>
      <c r="E51" s="123">
        <v>30</v>
      </c>
      <c r="G51" s="51"/>
    </row>
    <row r="52" spans="2:9" x14ac:dyDescent="0.25">
      <c r="B52" t="s">
        <v>541</v>
      </c>
      <c r="E52" s="123">
        <v>36</v>
      </c>
      <c r="G52" s="53" t="s">
        <v>542</v>
      </c>
      <c r="H52" s="22"/>
      <c r="I52" s="22"/>
    </row>
    <row r="53" spans="2:9" x14ac:dyDescent="0.25">
      <c r="B53" s="100" t="s">
        <v>543</v>
      </c>
      <c r="C53" s="100"/>
      <c r="E53" s="123">
        <v>7</v>
      </c>
      <c r="G53" s="51"/>
    </row>
    <row r="54" spans="2:9" x14ac:dyDescent="0.25">
      <c r="B54" t="s">
        <v>544</v>
      </c>
      <c r="E54" s="123">
        <v>12</v>
      </c>
      <c r="G54" s="51"/>
    </row>
    <row r="55" spans="2:9" x14ac:dyDescent="0.25">
      <c r="B55" t="s">
        <v>545</v>
      </c>
      <c r="E55" s="123">
        <v>12</v>
      </c>
      <c r="G55" s="51"/>
    </row>
    <row r="56" spans="2:9" x14ac:dyDescent="0.25">
      <c r="B56" t="s">
        <v>546</v>
      </c>
      <c r="E56" s="123">
        <v>22</v>
      </c>
      <c r="G56" s="51"/>
    </row>
    <row r="57" spans="2:9" x14ac:dyDescent="0.25">
      <c r="B57" s="100" t="s">
        <v>547</v>
      </c>
      <c r="C57" s="100"/>
      <c r="E57" s="123">
        <v>42</v>
      </c>
      <c r="G57" s="51"/>
    </row>
    <row r="58" spans="2:9" x14ac:dyDescent="0.25">
      <c r="B58" t="s">
        <v>548</v>
      </c>
      <c r="E58" s="123">
        <v>24</v>
      </c>
      <c r="G58" s="51"/>
    </row>
    <row r="59" spans="2:9" x14ac:dyDescent="0.25">
      <c r="B59" t="s">
        <v>549</v>
      </c>
      <c r="E59" s="123">
        <v>22</v>
      </c>
      <c r="G59" s="51"/>
    </row>
    <row r="60" spans="2:9" x14ac:dyDescent="0.25">
      <c r="B60" s="100" t="s">
        <v>550</v>
      </c>
      <c r="C60" s="100"/>
      <c r="E60" s="123">
        <v>15</v>
      </c>
      <c r="G60" s="51"/>
    </row>
    <row r="61" spans="2:9" x14ac:dyDescent="0.25">
      <c r="B61" t="s">
        <v>551</v>
      </c>
      <c r="E61">
        <v>8</v>
      </c>
      <c r="G61" s="51"/>
    </row>
    <row r="62" spans="2:9" x14ac:dyDescent="0.25">
      <c r="D62" s="101" t="s">
        <v>29</v>
      </c>
      <c r="E62" s="101">
        <f>SUM(E46:E61)</f>
        <v>340</v>
      </c>
      <c r="G62" s="51"/>
    </row>
    <row r="63" spans="2:9" x14ac:dyDescent="0.25">
      <c r="G63" s="51"/>
    </row>
    <row r="64" spans="2:9" ht="15.75" thickBot="1" x14ac:dyDescent="0.3">
      <c r="G64" s="51"/>
    </row>
    <row r="65" spans="2:8" x14ac:dyDescent="0.25">
      <c r="B65" s="31" t="s">
        <v>552</v>
      </c>
      <c r="C65" s="32"/>
      <c r="D65" s="32"/>
      <c r="E65" s="32"/>
      <c r="F65" s="32"/>
      <c r="G65" s="99"/>
    </row>
    <row r="66" spans="2:8" ht="15.75" thickBot="1" x14ac:dyDescent="0.3">
      <c r="B66" s="34"/>
      <c r="C66" s="35"/>
      <c r="D66" s="35"/>
      <c r="E66" s="114" t="s">
        <v>553</v>
      </c>
      <c r="F66" s="114"/>
      <c r="G66" s="129">
        <v>3855063569</v>
      </c>
    </row>
    <row r="67" spans="2:8" x14ac:dyDescent="0.25">
      <c r="G67" s="51"/>
    </row>
    <row r="68" spans="2:8" x14ac:dyDescent="0.25">
      <c r="B68" s="123" t="s">
        <v>554</v>
      </c>
      <c r="C68" s="123"/>
      <c r="G68" s="53" t="s">
        <v>1195</v>
      </c>
      <c r="H68" s="22"/>
    </row>
    <row r="69" spans="2:8" x14ac:dyDescent="0.25">
      <c r="B69" s="157" t="s">
        <v>555</v>
      </c>
      <c r="C69" s="157"/>
      <c r="E69">
        <v>6</v>
      </c>
      <c r="G69" s="51"/>
    </row>
    <row r="70" spans="2:8" x14ac:dyDescent="0.25">
      <c r="B70" t="s">
        <v>556</v>
      </c>
      <c r="E70">
        <v>1</v>
      </c>
      <c r="G70" s="51"/>
    </row>
    <row r="71" spans="2:8" x14ac:dyDescent="0.25">
      <c r="B71" t="s">
        <v>557</v>
      </c>
      <c r="E71">
        <v>1</v>
      </c>
      <c r="G71" s="51"/>
    </row>
    <row r="72" spans="2:8" x14ac:dyDescent="0.25">
      <c r="B72" t="s">
        <v>558</v>
      </c>
      <c r="E72">
        <v>12</v>
      </c>
      <c r="G72" s="51"/>
    </row>
    <row r="73" spans="2:8" x14ac:dyDescent="0.25">
      <c r="B73" t="s">
        <v>559</v>
      </c>
      <c r="E73">
        <v>2</v>
      </c>
      <c r="G73" s="51"/>
    </row>
    <row r="74" spans="2:8" x14ac:dyDescent="0.25">
      <c r="D74" s="101" t="s">
        <v>29</v>
      </c>
      <c r="E74" s="101">
        <f>SUM(E68:E73)</f>
        <v>22</v>
      </c>
      <c r="G74" s="51"/>
    </row>
    <row r="77" spans="2:8" ht="15.75" thickBot="1" x14ac:dyDescent="0.3"/>
    <row r="78" spans="2:8" x14ac:dyDescent="0.25">
      <c r="B78" s="31" t="s">
        <v>372</v>
      </c>
      <c r="C78" s="32"/>
      <c r="D78" s="32"/>
      <c r="E78" s="32"/>
      <c r="F78" s="32"/>
      <c r="G78" s="99"/>
    </row>
    <row r="79" spans="2:8" ht="15.75" thickBot="1" x14ac:dyDescent="0.3">
      <c r="B79" s="34"/>
      <c r="C79" s="35"/>
      <c r="D79" s="35"/>
      <c r="E79" s="35"/>
      <c r="F79" s="35"/>
      <c r="G79" s="155"/>
    </row>
    <row r="80" spans="2:8" x14ac:dyDescent="0.25">
      <c r="G80" s="51"/>
    </row>
    <row r="81" spans="2:9" x14ac:dyDescent="0.25">
      <c r="B81" s="157" t="s">
        <v>560</v>
      </c>
      <c r="C81" s="157"/>
      <c r="D81" s="123"/>
      <c r="E81" s="123">
        <v>15</v>
      </c>
      <c r="G81" s="51"/>
    </row>
    <row r="82" spans="2:9" x14ac:dyDescent="0.25">
      <c r="B82" s="157" t="s">
        <v>554</v>
      </c>
      <c r="C82" s="157"/>
      <c r="D82" s="123"/>
      <c r="E82" s="123">
        <v>20</v>
      </c>
      <c r="G82" s="51" t="s">
        <v>561</v>
      </c>
    </row>
    <row r="83" spans="2:9" x14ac:dyDescent="0.25">
      <c r="B83" t="s">
        <v>562</v>
      </c>
      <c r="D83" s="123"/>
      <c r="E83" s="123">
        <v>20</v>
      </c>
      <c r="G83" s="51"/>
    </row>
    <row r="84" spans="2:9" x14ac:dyDescent="0.25">
      <c r="D84" s="106" t="s">
        <v>29</v>
      </c>
      <c r="E84" s="106">
        <f>SUM(E81:E83)</f>
        <v>55</v>
      </c>
      <c r="G84" s="51"/>
    </row>
    <row r="87" spans="2:9" x14ac:dyDescent="0.25">
      <c r="B87" s="106" t="s">
        <v>563</v>
      </c>
      <c r="C87" s="106"/>
      <c r="D87" s="106"/>
      <c r="E87" s="106"/>
      <c r="F87" s="106"/>
      <c r="G87" s="106"/>
      <c r="H87" s="106"/>
    </row>
    <row r="88" spans="2:9" ht="15.75" thickBot="1" x14ac:dyDescent="0.3">
      <c r="B88" s="106"/>
      <c r="C88" s="106"/>
      <c r="D88" s="106"/>
      <c r="E88" s="106"/>
      <c r="F88" s="158" t="s">
        <v>564</v>
      </c>
      <c r="G88" s="106"/>
      <c r="H88" s="158">
        <v>3844468561</v>
      </c>
    </row>
    <row r="89" spans="2:9" x14ac:dyDescent="0.25">
      <c r="B89" s="123" t="s">
        <v>565</v>
      </c>
      <c r="C89" s="123"/>
      <c r="D89" s="123"/>
      <c r="E89" s="159"/>
      <c r="F89" s="123">
        <v>75</v>
      </c>
      <c r="G89" s="123" t="s">
        <v>566</v>
      </c>
      <c r="H89" s="123"/>
      <c r="I89" s="22" t="s">
        <v>567</v>
      </c>
    </row>
    <row r="90" spans="2:9" x14ac:dyDescent="0.25">
      <c r="B90" s="123" t="s">
        <v>568</v>
      </c>
      <c r="C90" s="123"/>
      <c r="D90" s="123"/>
      <c r="E90" s="160" t="s">
        <v>569</v>
      </c>
      <c r="F90" s="123">
        <v>23</v>
      </c>
      <c r="G90" s="123" t="s">
        <v>570</v>
      </c>
      <c r="H90" s="123"/>
    </row>
    <row r="91" spans="2:9" x14ac:dyDescent="0.25">
      <c r="B91" s="123" t="s">
        <v>571</v>
      </c>
      <c r="C91" s="123"/>
      <c r="D91" s="123"/>
      <c r="E91" s="160" t="s">
        <v>572</v>
      </c>
      <c r="F91" s="123">
        <v>12</v>
      </c>
      <c r="G91" s="123" t="s">
        <v>573</v>
      </c>
      <c r="H91" s="123"/>
    </row>
    <row r="92" spans="2:9" x14ac:dyDescent="0.25">
      <c r="B92" s="123" t="s">
        <v>574</v>
      </c>
      <c r="C92" s="123"/>
      <c r="D92" s="123"/>
      <c r="E92" s="142"/>
      <c r="F92" s="123"/>
      <c r="G92" s="123" t="s">
        <v>575</v>
      </c>
      <c r="H92" s="123"/>
    </row>
    <row r="93" spans="2:9" x14ac:dyDescent="0.25">
      <c r="B93" s="123" t="s">
        <v>576</v>
      </c>
      <c r="C93" s="123"/>
      <c r="D93" s="123"/>
      <c r="E93" s="142"/>
      <c r="F93" s="123">
        <v>14</v>
      </c>
      <c r="G93" s="123" t="s">
        <v>577</v>
      </c>
      <c r="H93" s="123"/>
    </row>
    <row r="94" spans="2:9" x14ac:dyDescent="0.25">
      <c r="B94" s="105" t="s">
        <v>578</v>
      </c>
      <c r="C94" s="105"/>
      <c r="D94" s="123"/>
      <c r="E94" s="142"/>
      <c r="F94" s="123">
        <v>15</v>
      </c>
      <c r="G94" s="123" t="s">
        <v>579</v>
      </c>
      <c r="H94" s="123"/>
    </row>
    <row r="95" spans="2:9" x14ac:dyDescent="0.25">
      <c r="B95" s="123" t="s">
        <v>580</v>
      </c>
      <c r="C95" s="123"/>
      <c r="D95" s="123"/>
      <c r="E95" s="142"/>
      <c r="F95" s="123">
        <v>14</v>
      </c>
      <c r="G95" s="123" t="s">
        <v>577</v>
      </c>
      <c r="H95" s="123"/>
    </row>
    <row r="96" spans="2:9" x14ac:dyDescent="0.25">
      <c r="B96" s="123" t="s">
        <v>581</v>
      </c>
      <c r="C96" s="123"/>
      <c r="D96" s="123"/>
      <c r="E96" s="142"/>
      <c r="F96" s="123"/>
      <c r="G96" s="123"/>
      <c r="H96" s="123"/>
    </row>
    <row r="97" spans="2:9" x14ac:dyDescent="0.25">
      <c r="B97" s="105" t="s">
        <v>582</v>
      </c>
      <c r="C97" s="105"/>
      <c r="D97" s="123"/>
      <c r="E97" s="142"/>
      <c r="F97" s="123"/>
      <c r="G97" s="123" t="s">
        <v>583</v>
      </c>
      <c r="H97" s="123"/>
    </row>
    <row r="98" spans="2:9" x14ac:dyDescent="0.25">
      <c r="B98" s="123" t="s">
        <v>584</v>
      </c>
      <c r="C98" s="123"/>
      <c r="D98" s="123"/>
      <c r="E98" s="142"/>
      <c r="F98" s="123"/>
      <c r="G98" s="123"/>
      <c r="H98" s="123"/>
    </row>
    <row r="99" spans="2:9" x14ac:dyDescent="0.25">
      <c r="B99" s="123" t="s">
        <v>585</v>
      </c>
      <c r="C99" s="123"/>
      <c r="D99" s="123"/>
      <c r="E99" s="142"/>
      <c r="F99" s="123">
        <v>10</v>
      </c>
      <c r="G99" s="123" t="s">
        <v>586</v>
      </c>
      <c r="H99" s="123"/>
    </row>
    <row r="100" spans="2:9" x14ac:dyDescent="0.25">
      <c r="B100" s="123" t="s">
        <v>587</v>
      </c>
      <c r="C100" s="123"/>
      <c r="D100" s="123"/>
      <c r="E100" s="142"/>
      <c r="F100" s="123">
        <v>36</v>
      </c>
      <c r="G100" s="123" t="s">
        <v>588</v>
      </c>
      <c r="H100" s="123"/>
      <c r="I100" s="22" t="s">
        <v>567</v>
      </c>
    </row>
    <row r="101" spans="2:9" x14ac:dyDescent="0.25">
      <c r="B101" s="123" t="s">
        <v>589</v>
      </c>
      <c r="C101" s="123"/>
      <c r="D101" s="123"/>
      <c r="E101" s="142"/>
      <c r="F101" s="123"/>
      <c r="G101" s="123"/>
      <c r="H101" s="123"/>
    </row>
    <row r="102" spans="2:9" ht="15.75" thickBot="1" x14ac:dyDescent="0.3">
      <c r="B102" s="123" t="s">
        <v>590</v>
      </c>
      <c r="C102" s="123"/>
      <c r="D102" s="123"/>
      <c r="E102" s="161"/>
      <c r="F102" s="123">
        <v>16</v>
      </c>
      <c r="G102" s="123" t="s">
        <v>591</v>
      </c>
      <c r="H102" s="123"/>
    </row>
    <row r="103" spans="2:9" x14ac:dyDescent="0.25">
      <c r="B103" s="123"/>
      <c r="C103" s="123"/>
      <c r="D103" s="162" t="s">
        <v>29</v>
      </c>
      <c r="E103" s="163">
        <v>550</v>
      </c>
      <c r="F103" s="162">
        <f>SUM(F89:F102)</f>
        <v>215</v>
      </c>
      <c r="G103" s="123"/>
      <c r="H103" s="123"/>
      <c r="I103" s="22"/>
    </row>
    <row r="104" spans="2:9" x14ac:dyDescent="0.25">
      <c r="E104">
        <v>300</v>
      </c>
    </row>
  </sheetData>
  <mergeCells count="2">
    <mergeCell ref="B2:G4"/>
    <mergeCell ref="G19:G20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115"/>
  <sheetViews>
    <sheetView topLeftCell="A4" workbookViewId="0">
      <selection activeCell="L18" sqref="L18"/>
    </sheetView>
  </sheetViews>
  <sheetFormatPr baseColWidth="10" defaultRowHeight="15" x14ac:dyDescent="0.25"/>
  <cols>
    <col min="8" max="8" width="16.28515625" customWidth="1"/>
  </cols>
  <sheetData>
    <row r="2" spans="2:14" x14ac:dyDescent="0.25">
      <c r="B2" s="402" t="s">
        <v>683</v>
      </c>
      <c r="C2" s="403"/>
      <c r="D2" s="403"/>
      <c r="E2" s="403"/>
      <c r="F2" s="403"/>
      <c r="G2" s="404"/>
    </row>
    <row r="3" spans="2:14" ht="15.75" thickBot="1" x14ac:dyDescent="0.3">
      <c r="B3" s="405"/>
      <c r="C3" s="406"/>
      <c r="D3" s="406"/>
      <c r="E3" s="406"/>
      <c r="F3" s="406"/>
      <c r="G3" s="407"/>
      <c r="K3" s="391" t="s">
        <v>2</v>
      </c>
      <c r="L3" s="392"/>
      <c r="M3" s="393"/>
    </row>
    <row r="4" spans="2:14" ht="15.75" thickBot="1" x14ac:dyDescent="0.3">
      <c r="B4" s="405"/>
      <c r="C4" s="406"/>
      <c r="D4" s="406"/>
      <c r="E4" s="406"/>
      <c r="F4" s="406"/>
      <c r="G4" s="407"/>
      <c r="J4" s="61" t="s">
        <v>1120</v>
      </c>
      <c r="K4" s="25" t="s">
        <v>754</v>
      </c>
      <c r="L4" s="25">
        <v>40</v>
      </c>
      <c r="M4" s="25" t="s">
        <v>2246</v>
      </c>
      <c r="N4" s="64" t="s">
        <v>2247</v>
      </c>
    </row>
    <row r="5" spans="2:14" ht="27.75" customHeight="1" thickBot="1" x14ac:dyDescent="0.3">
      <c r="B5" s="107" t="s">
        <v>682</v>
      </c>
      <c r="C5" s="108"/>
      <c r="D5" s="108"/>
      <c r="E5" s="108"/>
      <c r="F5" s="108"/>
      <c r="G5" s="119"/>
      <c r="J5" s="24" t="s">
        <v>656</v>
      </c>
      <c r="K5" s="182" t="s">
        <v>681</v>
      </c>
      <c r="L5" s="173">
        <v>17</v>
      </c>
      <c r="M5" s="181" t="s">
        <v>680</v>
      </c>
      <c r="N5" s="170" t="s">
        <v>679</v>
      </c>
    </row>
    <row r="6" spans="2:14" ht="32.25" customHeight="1" thickBot="1" x14ac:dyDescent="0.3">
      <c r="B6" s="113"/>
      <c r="C6" s="114"/>
      <c r="D6" s="114"/>
      <c r="E6" s="114" t="s">
        <v>678</v>
      </c>
      <c r="F6" s="114"/>
      <c r="G6" s="129">
        <v>3854998772</v>
      </c>
      <c r="J6" s="24" t="s">
        <v>656</v>
      </c>
      <c r="K6" s="176" t="s">
        <v>677</v>
      </c>
      <c r="L6" s="180">
        <v>20</v>
      </c>
      <c r="M6" s="25"/>
      <c r="N6" s="64"/>
    </row>
    <row r="7" spans="2:14" ht="20.25" customHeight="1" thickBot="1" x14ac:dyDescent="0.3">
      <c r="B7" s="179"/>
      <c r="C7" s="179"/>
      <c r="D7" s="179"/>
      <c r="E7" s="179"/>
      <c r="F7" s="179"/>
      <c r="G7" s="178" t="s">
        <v>4</v>
      </c>
      <c r="J7" s="61"/>
      <c r="K7" s="175" t="s">
        <v>676</v>
      </c>
      <c r="L7" s="175">
        <v>16</v>
      </c>
      <c r="M7" s="25" t="s">
        <v>675</v>
      </c>
      <c r="N7" s="177" t="s">
        <v>674</v>
      </c>
    </row>
    <row r="8" spans="2:14" ht="45.75" thickBot="1" x14ac:dyDescent="0.3">
      <c r="B8" s="37" t="s">
        <v>673</v>
      </c>
      <c r="C8" s="37"/>
      <c r="E8">
        <v>12</v>
      </c>
      <c r="J8" s="24" t="s">
        <v>656</v>
      </c>
      <c r="K8" s="176" t="s">
        <v>672</v>
      </c>
      <c r="L8" s="170">
        <v>12</v>
      </c>
      <c r="M8" s="173" t="s">
        <v>671</v>
      </c>
      <c r="N8" s="170" t="s">
        <v>670</v>
      </c>
    </row>
    <row r="9" spans="2:14" ht="45.75" thickBot="1" x14ac:dyDescent="0.3">
      <c r="B9" t="s">
        <v>669</v>
      </c>
      <c r="E9">
        <v>11</v>
      </c>
      <c r="J9" s="24" t="s">
        <v>656</v>
      </c>
      <c r="K9" s="176" t="s">
        <v>628</v>
      </c>
      <c r="L9" s="170">
        <v>1</v>
      </c>
      <c r="M9" s="173" t="s">
        <v>668</v>
      </c>
      <c r="N9" s="170" t="s">
        <v>667</v>
      </c>
    </row>
    <row r="10" spans="2:14" ht="15.75" thickBot="1" x14ac:dyDescent="0.3">
      <c r="B10" s="37" t="s">
        <v>666</v>
      </c>
      <c r="C10" s="37"/>
      <c r="E10">
        <v>10</v>
      </c>
    </row>
    <row r="11" spans="2:14" ht="45.75" thickBot="1" x14ac:dyDescent="0.3">
      <c r="B11" s="37" t="s">
        <v>665</v>
      </c>
      <c r="C11" s="37"/>
      <c r="E11">
        <v>20</v>
      </c>
      <c r="J11" s="24" t="s">
        <v>656</v>
      </c>
      <c r="K11" s="176" t="s">
        <v>626</v>
      </c>
      <c r="L11" s="170">
        <v>16</v>
      </c>
      <c r="M11" s="173" t="s">
        <v>664</v>
      </c>
      <c r="N11" s="170" t="s">
        <v>663</v>
      </c>
    </row>
    <row r="12" spans="2:14" ht="45.75" thickBot="1" x14ac:dyDescent="0.3">
      <c r="B12" s="37" t="s">
        <v>662</v>
      </c>
      <c r="C12" s="37"/>
      <c r="E12">
        <v>3</v>
      </c>
      <c r="J12" s="24" t="s">
        <v>656</v>
      </c>
      <c r="K12" s="176" t="s">
        <v>632</v>
      </c>
      <c r="L12" s="170">
        <v>21</v>
      </c>
      <c r="M12" s="171" t="s">
        <v>654</v>
      </c>
      <c r="N12" s="170" t="s">
        <v>661</v>
      </c>
    </row>
    <row r="13" spans="2:14" ht="24.75" customHeight="1" thickBot="1" x14ac:dyDescent="0.3">
      <c r="D13" s="106" t="s">
        <v>29</v>
      </c>
      <c r="E13" s="106">
        <f>SUM(E8:E12)</f>
        <v>56</v>
      </c>
      <c r="J13" s="24" t="s">
        <v>656</v>
      </c>
      <c r="K13" s="176" t="s">
        <v>630</v>
      </c>
      <c r="L13" s="170">
        <v>13</v>
      </c>
      <c r="M13" s="173" t="s">
        <v>660</v>
      </c>
      <c r="N13" s="170" t="s">
        <v>659</v>
      </c>
    </row>
    <row r="14" spans="2:14" ht="45.75" thickBot="1" x14ac:dyDescent="0.3">
      <c r="J14" s="61" t="s">
        <v>656</v>
      </c>
      <c r="K14" s="175" t="s">
        <v>613</v>
      </c>
      <c r="L14" s="175">
        <v>24</v>
      </c>
      <c r="M14" s="148" t="s">
        <v>654</v>
      </c>
      <c r="N14" s="175" t="s">
        <v>658</v>
      </c>
    </row>
    <row r="15" spans="2:14" ht="34.5" customHeight="1" thickBot="1" x14ac:dyDescent="0.3">
      <c r="B15" s="107" t="s">
        <v>657</v>
      </c>
      <c r="C15" s="108"/>
      <c r="D15" s="108"/>
      <c r="E15" s="108"/>
      <c r="F15" s="108"/>
      <c r="G15" s="119"/>
      <c r="J15" s="24" t="s">
        <v>656</v>
      </c>
      <c r="K15" s="174" t="s">
        <v>655</v>
      </c>
      <c r="L15" s="172">
        <v>5</v>
      </c>
      <c r="M15" s="173" t="s">
        <v>654</v>
      </c>
      <c r="N15" s="170" t="s">
        <v>653</v>
      </c>
    </row>
    <row r="16" spans="2:14" ht="27.75" customHeight="1" thickBot="1" x14ac:dyDescent="0.3">
      <c r="B16" s="113"/>
      <c r="C16" s="114"/>
      <c r="D16" s="114"/>
      <c r="E16" s="114" t="s">
        <v>637</v>
      </c>
      <c r="F16" s="114"/>
      <c r="G16" s="129">
        <v>3855913840</v>
      </c>
      <c r="J16" s="24"/>
      <c r="K16" s="172"/>
      <c r="L16" s="170"/>
      <c r="M16" s="171"/>
      <c r="N16" s="170"/>
    </row>
    <row r="17" spans="2:12" x14ac:dyDescent="0.25">
      <c r="B17" s="44" t="s">
        <v>652</v>
      </c>
      <c r="E17">
        <v>14</v>
      </c>
      <c r="G17">
        <v>5</v>
      </c>
      <c r="L17">
        <f>SUM(L4+L7+L14)</f>
        <v>80</v>
      </c>
    </row>
    <row r="18" spans="2:12" x14ac:dyDescent="0.25">
      <c r="B18" s="44" t="s">
        <v>651</v>
      </c>
      <c r="E18">
        <v>9</v>
      </c>
    </row>
    <row r="19" spans="2:12" x14ac:dyDescent="0.25">
      <c r="B19" s="123" t="s">
        <v>288</v>
      </c>
      <c r="C19" s="123"/>
      <c r="E19">
        <v>4</v>
      </c>
    </row>
    <row r="20" spans="2:12" x14ac:dyDescent="0.25">
      <c r="B20" t="s">
        <v>650</v>
      </c>
      <c r="E20">
        <v>10</v>
      </c>
    </row>
    <row r="21" spans="2:12" x14ac:dyDescent="0.25">
      <c r="D21" s="106" t="s">
        <v>29</v>
      </c>
      <c r="E21" s="106">
        <f>SUM(E17:E20)</f>
        <v>37</v>
      </c>
    </row>
    <row r="23" spans="2:12" ht="15.75" thickBot="1" x14ac:dyDescent="0.3"/>
    <row r="24" spans="2:12" x14ac:dyDescent="0.25">
      <c r="B24" s="107" t="s">
        <v>649</v>
      </c>
      <c r="C24" s="108"/>
      <c r="D24" s="108"/>
      <c r="E24" s="108"/>
      <c r="F24" s="108"/>
      <c r="G24" s="119"/>
    </row>
    <row r="25" spans="2:12" ht="15.75" thickBot="1" x14ac:dyDescent="0.3">
      <c r="B25" s="113"/>
      <c r="C25" s="114"/>
      <c r="D25" s="114"/>
      <c r="E25" s="114" t="s">
        <v>648</v>
      </c>
      <c r="F25" s="114"/>
      <c r="G25" s="129">
        <v>3854121644</v>
      </c>
    </row>
    <row r="27" spans="2:12" x14ac:dyDescent="0.25">
      <c r="B27" s="105" t="s">
        <v>647</v>
      </c>
      <c r="C27" s="105"/>
      <c r="E27">
        <v>18</v>
      </c>
    </row>
    <row r="28" spans="2:12" x14ac:dyDescent="0.25">
      <c r="D28" s="106" t="s">
        <v>29</v>
      </c>
      <c r="E28" s="106">
        <f>SUM(E24:E27)</f>
        <v>18</v>
      </c>
    </row>
    <row r="30" spans="2:12" ht="15.75" thickBot="1" x14ac:dyDescent="0.3"/>
    <row r="31" spans="2:12" x14ac:dyDescent="0.25">
      <c r="B31" s="107" t="s">
        <v>646</v>
      </c>
      <c r="C31" s="108"/>
      <c r="D31" s="108"/>
      <c r="E31" s="108"/>
      <c r="F31" s="108"/>
      <c r="G31" s="119"/>
    </row>
    <row r="32" spans="2:12" ht="15.75" thickBot="1" x14ac:dyDescent="0.3">
      <c r="B32" s="113"/>
      <c r="C32" s="114"/>
      <c r="D32" s="114"/>
      <c r="E32" s="114" t="s">
        <v>645</v>
      </c>
      <c r="F32" s="114"/>
      <c r="G32" s="129">
        <v>3854822742</v>
      </c>
    </row>
    <row r="34" spans="2:8" x14ac:dyDescent="0.25">
      <c r="B34" t="s">
        <v>644</v>
      </c>
      <c r="E34">
        <v>3</v>
      </c>
    </row>
    <row r="35" spans="2:8" x14ac:dyDescent="0.25">
      <c r="D35" s="106" t="s">
        <v>29</v>
      </c>
      <c r="E35" s="106">
        <f>SUM(E31:E34)</f>
        <v>3</v>
      </c>
    </row>
    <row r="37" spans="2:8" ht="15.75" thickBot="1" x14ac:dyDescent="0.3"/>
    <row r="38" spans="2:8" x14ac:dyDescent="0.25">
      <c r="B38" s="107" t="s">
        <v>643</v>
      </c>
      <c r="C38" s="108"/>
      <c r="D38" s="108"/>
      <c r="E38" s="108"/>
      <c r="F38" s="108"/>
      <c r="G38" s="119"/>
    </row>
    <row r="39" spans="2:8" ht="15.75" thickBot="1" x14ac:dyDescent="0.3">
      <c r="B39" s="113"/>
      <c r="C39" s="114"/>
      <c r="D39" s="114"/>
      <c r="E39" s="120" t="s">
        <v>642</v>
      </c>
      <c r="F39" s="114"/>
      <c r="G39" s="121">
        <v>3854731502</v>
      </c>
    </row>
    <row r="41" spans="2:8" x14ac:dyDescent="0.25">
      <c r="B41" s="105" t="s">
        <v>621</v>
      </c>
      <c r="C41" s="105"/>
      <c r="D41" s="123"/>
      <c r="E41" s="123">
        <v>3</v>
      </c>
    </row>
    <row r="42" spans="2:8" x14ac:dyDescent="0.25">
      <c r="B42" s="20" t="s">
        <v>617</v>
      </c>
      <c r="C42" s="20"/>
      <c r="D42" s="123"/>
      <c r="E42" s="123"/>
      <c r="G42" s="22" t="s">
        <v>1206</v>
      </c>
      <c r="H42" s="22"/>
    </row>
    <row r="43" spans="2:8" x14ac:dyDescent="0.25">
      <c r="B43" s="105" t="s">
        <v>641</v>
      </c>
      <c r="C43" s="105"/>
      <c r="D43" s="123"/>
      <c r="E43" s="123">
        <v>12</v>
      </c>
    </row>
    <row r="44" spans="2:8" x14ac:dyDescent="0.25">
      <c r="B44" s="105" t="s">
        <v>640</v>
      </c>
      <c r="C44" s="105"/>
      <c r="D44" s="123"/>
      <c r="E44" s="123">
        <v>10</v>
      </c>
    </row>
    <row r="45" spans="2:8" x14ac:dyDescent="0.25">
      <c r="B45" s="105" t="s">
        <v>639</v>
      </c>
      <c r="C45" s="105"/>
      <c r="D45" s="123"/>
      <c r="E45" s="123">
        <v>11</v>
      </c>
    </row>
    <row r="46" spans="2:8" x14ac:dyDescent="0.25">
      <c r="D46" s="106" t="s">
        <v>29</v>
      </c>
      <c r="E46" s="106">
        <f>SUM(E41:E45)</f>
        <v>36</v>
      </c>
    </row>
    <row r="48" spans="2:8" ht="15.75" thickBot="1" x14ac:dyDescent="0.3"/>
    <row r="49" spans="2:15" x14ac:dyDescent="0.25">
      <c r="B49" s="107" t="s">
        <v>638</v>
      </c>
      <c r="C49" s="108"/>
      <c r="D49" s="108"/>
      <c r="E49" s="108"/>
      <c r="F49" s="108"/>
      <c r="G49" s="119"/>
      <c r="J49" s="123"/>
      <c r="K49" s="123"/>
      <c r="L49" s="123"/>
      <c r="M49" s="123"/>
      <c r="N49" s="123"/>
      <c r="O49" s="123"/>
    </row>
    <row r="50" spans="2:15" ht="15.75" thickBot="1" x14ac:dyDescent="0.3">
      <c r="B50" s="113"/>
      <c r="C50" s="114"/>
      <c r="D50" s="114"/>
      <c r="E50" s="120" t="s">
        <v>637</v>
      </c>
      <c r="F50" s="114"/>
      <c r="G50" s="121">
        <v>155913840</v>
      </c>
      <c r="J50" s="123"/>
      <c r="K50" s="123"/>
      <c r="L50" s="123"/>
      <c r="M50" s="123"/>
      <c r="N50" s="123"/>
      <c r="O50" s="123"/>
    </row>
    <row r="51" spans="2:15" x14ac:dyDescent="0.25">
      <c r="J51" s="123"/>
      <c r="K51" s="123"/>
      <c r="L51" s="123"/>
      <c r="M51" s="123"/>
      <c r="N51" s="123"/>
      <c r="O51" s="123"/>
    </row>
    <row r="52" spans="2:15" x14ac:dyDescent="0.25">
      <c r="B52" s="169" t="s">
        <v>636</v>
      </c>
      <c r="C52" s="169"/>
      <c r="E52">
        <v>10</v>
      </c>
      <c r="J52" s="123"/>
      <c r="K52" s="123"/>
      <c r="L52" s="123"/>
      <c r="M52" s="123"/>
      <c r="N52" s="123"/>
      <c r="O52" s="123"/>
    </row>
    <row r="53" spans="2:15" x14ac:dyDescent="0.25">
      <c r="D53" s="106" t="s">
        <v>29</v>
      </c>
      <c r="E53" s="106">
        <v>10</v>
      </c>
      <c r="J53" s="123"/>
      <c r="K53" s="123"/>
      <c r="L53" s="123"/>
      <c r="M53" s="123"/>
      <c r="N53" s="123"/>
      <c r="O53" s="123"/>
    </row>
    <row r="54" spans="2:15" x14ac:dyDescent="0.25">
      <c r="J54" s="123"/>
      <c r="K54" s="123"/>
      <c r="L54" s="123"/>
      <c r="M54" s="123"/>
      <c r="N54" s="123"/>
      <c r="O54" s="123"/>
    </row>
    <row r="55" spans="2:15" ht="15.75" thickBot="1" x14ac:dyDescent="0.3">
      <c r="J55" s="123"/>
      <c r="K55" s="123"/>
      <c r="L55" s="123"/>
      <c r="M55" s="123"/>
      <c r="N55" s="123"/>
      <c r="O55" s="123"/>
    </row>
    <row r="56" spans="2:15" x14ac:dyDescent="0.25">
      <c r="B56" s="107" t="s">
        <v>635</v>
      </c>
      <c r="C56" s="108"/>
      <c r="D56" s="108"/>
      <c r="E56" s="108"/>
      <c r="F56" s="108"/>
      <c r="G56" s="119"/>
      <c r="J56" s="123"/>
      <c r="K56" s="123"/>
      <c r="L56" s="123"/>
      <c r="M56" s="123"/>
      <c r="N56" s="123"/>
      <c r="O56" s="123"/>
    </row>
    <row r="57" spans="2:15" ht="15.75" thickBot="1" x14ac:dyDescent="0.3">
      <c r="B57" s="113"/>
      <c r="C57" s="114"/>
      <c r="D57" s="114"/>
      <c r="E57" s="114" t="s">
        <v>634</v>
      </c>
      <c r="F57" s="114"/>
      <c r="G57" s="129">
        <v>154980884</v>
      </c>
      <c r="J57" s="123"/>
      <c r="K57" s="123"/>
      <c r="L57" s="123"/>
      <c r="M57" s="123"/>
      <c r="N57" s="123"/>
      <c r="O57" s="123"/>
    </row>
    <row r="58" spans="2:15" x14ac:dyDescent="0.25">
      <c r="J58" s="123"/>
      <c r="K58" s="123"/>
      <c r="L58" s="123"/>
      <c r="M58" s="123"/>
      <c r="N58" s="123"/>
      <c r="O58" s="123"/>
    </row>
    <row r="59" spans="2:15" x14ac:dyDescent="0.25">
      <c r="B59" s="100" t="s">
        <v>633</v>
      </c>
      <c r="C59" s="100"/>
      <c r="E59">
        <v>18</v>
      </c>
      <c r="G59">
        <v>17</v>
      </c>
      <c r="J59" s="123"/>
      <c r="K59" s="123"/>
      <c r="L59" s="123"/>
      <c r="M59" s="123"/>
      <c r="N59" s="123"/>
      <c r="O59" s="123"/>
    </row>
    <row r="60" spans="2:15" x14ac:dyDescent="0.25">
      <c r="B60" s="100" t="s">
        <v>611</v>
      </c>
      <c r="C60" s="100"/>
      <c r="E60">
        <v>14</v>
      </c>
      <c r="G60">
        <v>12</v>
      </c>
      <c r="J60" s="123"/>
      <c r="K60" s="123"/>
      <c r="L60" s="123"/>
      <c r="M60" s="123"/>
      <c r="N60" s="123"/>
      <c r="O60" s="123"/>
    </row>
    <row r="61" spans="2:15" x14ac:dyDescent="0.25">
      <c r="B61" s="100" t="s">
        <v>632</v>
      </c>
      <c r="C61" s="100"/>
      <c r="E61">
        <v>21</v>
      </c>
      <c r="G61">
        <v>21</v>
      </c>
      <c r="J61" s="123"/>
      <c r="K61" s="123"/>
      <c r="L61" s="123"/>
      <c r="M61" s="123"/>
      <c r="N61" s="123"/>
      <c r="O61" s="123"/>
    </row>
    <row r="62" spans="2:15" x14ac:dyDescent="0.25">
      <c r="B62" s="100" t="s">
        <v>631</v>
      </c>
      <c r="C62" s="100"/>
      <c r="E62">
        <v>22</v>
      </c>
      <c r="G62">
        <v>20</v>
      </c>
      <c r="J62" s="123"/>
      <c r="K62" s="123"/>
      <c r="L62" s="123"/>
      <c r="M62" s="123"/>
      <c r="N62" s="123"/>
      <c r="O62" s="123"/>
    </row>
    <row r="63" spans="2:15" x14ac:dyDescent="0.25">
      <c r="B63" s="100" t="s">
        <v>630</v>
      </c>
      <c r="C63" s="100"/>
      <c r="E63">
        <v>5</v>
      </c>
      <c r="G63">
        <v>13</v>
      </c>
      <c r="J63" s="123"/>
      <c r="K63" s="123"/>
      <c r="L63" s="123"/>
      <c r="M63" s="123"/>
      <c r="N63" s="123"/>
      <c r="O63" s="123"/>
    </row>
    <row r="64" spans="2:15" x14ac:dyDescent="0.25">
      <c r="B64" t="s">
        <v>629</v>
      </c>
      <c r="E64">
        <v>5</v>
      </c>
      <c r="J64" s="123"/>
      <c r="K64" s="123"/>
      <c r="L64" s="123"/>
      <c r="M64" s="123"/>
      <c r="N64" s="123"/>
      <c r="O64" s="123"/>
    </row>
    <row r="65" spans="2:15" x14ac:dyDescent="0.25">
      <c r="B65" s="100" t="s">
        <v>628</v>
      </c>
      <c r="C65" s="100"/>
      <c r="E65" s="123">
        <v>2</v>
      </c>
      <c r="G65">
        <v>1</v>
      </c>
      <c r="J65" s="123"/>
      <c r="K65" s="123"/>
      <c r="L65" s="123"/>
      <c r="M65" s="123"/>
      <c r="N65" s="123"/>
      <c r="O65" s="123"/>
    </row>
    <row r="66" spans="2:15" x14ac:dyDescent="0.25">
      <c r="B66" s="123" t="s">
        <v>627</v>
      </c>
      <c r="C66" s="123"/>
      <c r="E66" s="156"/>
      <c r="H66" s="22" t="s">
        <v>1207</v>
      </c>
      <c r="I66" s="22"/>
      <c r="J66" s="168"/>
      <c r="K66" s="168"/>
      <c r="L66" s="168"/>
      <c r="M66" s="123"/>
      <c r="N66" s="123"/>
      <c r="O66" s="123"/>
    </row>
    <row r="67" spans="2:15" x14ac:dyDescent="0.25">
      <c r="B67" s="100" t="s">
        <v>626</v>
      </c>
      <c r="C67" s="100"/>
      <c r="E67">
        <v>12</v>
      </c>
      <c r="G67">
        <v>13</v>
      </c>
      <c r="J67" s="123"/>
      <c r="K67" s="123"/>
      <c r="L67" s="123"/>
      <c r="M67" s="123"/>
      <c r="N67" s="123"/>
      <c r="O67" s="123"/>
    </row>
    <row r="68" spans="2:15" x14ac:dyDescent="0.25">
      <c r="B68" s="100" t="s">
        <v>613</v>
      </c>
      <c r="C68" s="100"/>
      <c r="E68">
        <v>24</v>
      </c>
      <c r="G68">
        <v>24</v>
      </c>
      <c r="J68" s="123"/>
      <c r="K68" s="123"/>
      <c r="L68" s="123"/>
      <c r="M68" s="123"/>
      <c r="N68" s="123"/>
      <c r="O68" s="123"/>
    </row>
    <row r="69" spans="2:15" x14ac:dyDescent="0.25">
      <c r="B69" s="100" t="s">
        <v>625</v>
      </c>
      <c r="C69" s="100"/>
      <c r="E69">
        <v>20</v>
      </c>
      <c r="J69" s="123"/>
      <c r="K69" s="123"/>
      <c r="L69" s="123"/>
      <c r="M69" s="123"/>
      <c r="N69" s="123"/>
      <c r="O69" s="123"/>
    </row>
    <row r="70" spans="2:15" x14ac:dyDescent="0.25">
      <c r="B70" s="100" t="s">
        <v>624</v>
      </c>
      <c r="C70" s="100"/>
      <c r="E70">
        <v>12</v>
      </c>
      <c r="J70" s="123"/>
      <c r="K70" s="123"/>
      <c r="L70" s="123"/>
      <c r="M70" s="123"/>
      <c r="N70" s="123"/>
      <c r="O70" s="123"/>
    </row>
    <row r="71" spans="2:15" x14ac:dyDescent="0.25">
      <c r="B71" s="100" t="s">
        <v>623</v>
      </c>
      <c r="C71" s="100"/>
      <c r="E71">
        <v>6</v>
      </c>
      <c r="J71" s="123"/>
      <c r="K71" s="123"/>
      <c r="L71" s="123"/>
      <c r="M71" s="123"/>
      <c r="N71" s="123"/>
      <c r="O71" s="123"/>
    </row>
    <row r="72" spans="2:15" x14ac:dyDescent="0.25">
      <c r="B72" t="s">
        <v>622</v>
      </c>
      <c r="E72">
        <v>6</v>
      </c>
      <c r="J72" s="123"/>
      <c r="K72" s="123"/>
      <c r="L72" s="123"/>
      <c r="M72" s="123"/>
      <c r="N72" s="123"/>
      <c r="O72" s="123"/>
    </row>
    <row r="73" spans="2:15" x14ac:dyDescent="0.25">
      <c r="B73" t="s">
        <v>621</v>
      </c>
    </row>
    <row r="74" spans="2:15" x14ac:dyDescent="0.25">
      <c r="B74" t="s">
        <v>620</v>
      </c>
    </row>
    <row r="75" spans="2:15" x14ac:dyDescent="0.25">
      <c r="B75" t="s">
        <v>619</v>
      </c>
      <c r="E75">
        <v>4</v>
      </c>
      <c r="J75" s="123"/>
      <c r="K75" s="123"/>
      <c r="L75" s="123"/>
      <c r="M75" s="123"/>
      <c r="N75" s="123"/>
      <c r="O75" s="123"/>
    </row>
    <row r="76" spans="2:15" x14ac:dyDescent="0.25">
      <c r="B76" t="s">
        <v>618</v>
      </c>
      <c r="E76">
        <v>2</v>
      </c>
      <c r="J76" s="123"/>
      <c r="K76" s="123"/>
      <c r="L76" s="123"/>
      <c r="M76" s="123"/>
      <c r="N76" s="123"/>
      <c r="O76" s="123"/>
    </row>
    <row r="77" spans="2:15" x14ac:dyDescent="0.25">
      <c r="B77" s="100" t="s">
        <v>617</v>
      </c>
      <c r="C77" s="100"/>
      <c r="E77">
        <v>22</v>
      </c>
      <c r="H77" s="22"/>
      <c r="J77" s="123"/>
      <c r="K77" s="123"/>
      <c r="L77" s="123"/>
      <c r="M77" s="123"/>
      <c r="N77" s="123"/>
      <c r="O77" s="123"/>
    </row>
    <row r="78" spans="2:15" x14ac:dyDescent="0.25">
      <c r="B78" s="123" t="s">
        <v>616</v>
      </c>
      <c r="C78" s="123"/>
      <c r="J78" s="123"/>
      <c r="K78" s="123"/>
      <c r="L78" s="123"/>
      <c r="M78" s="123"/>
      <c r="N78" s="123"/>
      <c r="O78" s="123"/>
    </row>
    <row r="79" spans="2:15" x14ac:dyDescent="0.25">
      <c r="D79" s="23" t="s">
        <v>29</v>
      </c>
      <c r="E79" s="23">
        <f>SUM(E59:E78)</f>
        <v>195</v>
      </c>
      <c r="J79" s="123"/>
      <c r="K79" s="123"/>
      <c r="L79" s="123"/>
      <c r="M79" s="123"/>
      <c r="N79" s="123"/>
      <c r="O79" s="123"/>
    </row>
    <row r="80" spans="2:15" x14ac:dyDescent="0.25">
      <c r="J80" s="123"/>
      <c r="K80" s="123"/>
      <c r="L80" s="123"/>
      <c r="M80" s="123"/>
      <c r="N80" s="123"/>
      <c r="O80" s="123"/>
    </row>
    <row r="81" spans="2:8" ht="15.75" thickBot="1" x14ac:dyDescent="0.3"/>
    <row r="82" spans="2:8" x14ac:dyDescent="0.25">
      <c r="B82" s="107" t="s">
        <v>615</v>
      </c>
      <c r="C82" s="108"/>
      <c r="D82" s="108"/>
      <c r="E82" s="108"/>
      <c r="F82" s="108"/>
      <c r="G82" s="119"/>
    </row>
    <row r="83" spans="2:8" ht="15.75" thickBot="1" x14ac:dyDescent="0.3">
      <c r="B83" s="113"/>
      <c r="C83" s="114"/>
      <c r="D83" s="114"/>
      <c r="E83" s="115" t="s">
        <v>614</v>
      </c>
      <c r="F83" s="114"/>
      <c r="G83" s="116">
        <v>3856982988</v>
      </c>
    </row>
    <row r="85" spans="2:8" x14ac:dyDescent="0.25">
      <c r="B85" s="123" t="s">
        <v>613</v>
      </c>
      <c r="C85" s="123"/>
      <c r="D85" s="123"/>
      <c r="E85" s="123">
        <v>25</v>
      </c>
    </row>
    <row r="86" spans="2:8" x14ac:dyDescent="0.25">
      <c r="B86" s="123" t="s">
        <v>612</v>
      </c>
      <c r="C86" s="123"/>
      <c r="D86" s="123"/>
      <c r="E86" s="123">
        <v>7</v>
      </c>
    </row>
    <row r="87" spans="2:8" x14ac:dyDescent="0.25">
      <c r="B87" s="123" t="s">
        <v>611</v>
      </c>
      <c r="C87" s="123"/>
      <c r="D87" s="123"/>
      <c r="E87" s="168"/>
      <c r="H87" s="22" t="s">
        <v>1208</v>
      </c>
    </row>
    <row r="88" spans="2:8" x14ac:dyDescent="0.25">
      <c r="B88" s="123"/>
      <c r="C88" s="123"/>
      <c r="D88" s="123" t="s">
        <v>29</v>
      </c>
      <c r="E88" s="123">
        <f>SUM(E85:E87)</f>
        <v>32</v>
      </c>
    </row>
    <row r="90" spans="2:8" ht="15.75" thickBot="1" x14ac:dyDescent="0.3"/>
    <row r="91" spans="2:8" x14ac:dyDescent="0.25">
      <c r="B91" s="107" t="s">
        <v>610</v>
      </c>
      <c r="C91" s="108"/>
      <c r="D91" s="108"/>
      <c r="E91" s="108"/>
      <c r="F91" s="108"/>
      <c r="G91" s="119"/>
    </row>
    <row r="92" spans="2:8" ht="15.75" thickBot="1" x14ac:dyDescent="0.3">
      <c r="B92" s="113"/>
      <c r="C92" s="114"/>
      <c r="D92" s="114"/>
      <c r="E92" s="120" t="s">
        <v>609</v>
      </c>
      <c r="F92" s="114"/>
      <c r="G92" s="121">
        <v>3854049987</v>
      </c>
    </row>
    <row r="94" spans="2:8" x14ac:dyDescent="0.25">
      <c r="B94" s="157" t="s">
        <v>608</v>
      </c>
      <c r="C94" s="157"/>
      <c r="D94" s="123"/>
      <c r="E94" s="123">
        <v>10</v>
      </c>
    </row>
    <row r="95" spans="2:8" x14ac:dyDescent="0.25">
      <c r="B95" s="123" t="s">
        <v>607</v>
      </c>
      <c r="C95" s="123"/>
      <c r="D95" s="123"/>
      <c r="E95" s="123">
        <v>10</v>
      </c>
    </row>
    <row r="96" spans="2:8" x14ac:dyDescent="0.25">
      <c r="B96" s="123"/>
      <c r="C96" s="123"/>
      <c r="D96" s="123" t="s">
        <v>447</v>
      </c>
      <c r="E96" s="123">
        <f>SUM(E94:E95)</f>
        <v>20</v>
      </c>
    </row>
    <row r="97" spans="2:7" x14ac:dyDescent="0.25">
      <c r="B97" s="123"/>
      <c r="C97" s="123"/>
      <c r="D97" s="123"/>
      <c r="E97" s="123"/>
    </row>
    <row r="98" spans="2:7" ht="15.75" thickBot="1" x14ac:dyDescent="0.3"/>
    <row r="99" spans="2:7" x14ac:dyDescent="0.25">
      <c r="B99" s="107" t="s">
        <v>606</v>
      </c>
      <c r="C99" s="108"/>
      <c r="D99" s="108"/>
      <c r="E99" s="108"/>
      <c r="F99" s="108"/>
      <c r="G99" s="119"/>
    </row>
    <row r="100" spans="2:7" ht="15.75" thickBot="1" x14ac:dyDescent="0.3">
      <c r="B100" s="113"/>
      <c r="C100" s="114"/>
      <c r="D100" s="114"/>
      <c r="E100" s="120" t="s">
        <v>605</v>
      </c>
      <c r="F100" s="114"/>
      <c r="G100" s="121">
        <v>3855843035</v>
      </c>
    </row>
    <row r="102" spans="2:7" x14ac:dyDescent="0.25">
      <c r="B102" t="s">
        <v>604</v>
      </c>
      <c r="E102">
        <v>5</v>
      </c>
      <c r="G102" s="22" t="s">
        <v>603</v>
      </c>
    </row>
    <row r="103" spans="2:7" x14ac:dyDescent="0.25">
      <c r="B103" t="s">
        <v>602</v>
      </c>
      <c r="E103">
        <v>10</v>
      </c>
      <c r="G103" s="22" t="s">
        <v>601</v>
      </c>
    </row>
    <row r="104" spans="2:7" x14ac:dyDescent="0.25">
      <c r="B104" s="44" t="s">
        <v>600</v>
      </c>
      <c r="C104" s="44"/>
      <c r="E104">
        <v>3</v>
      </c>
    </row>
    <row r="105" spans="2:7" x14ac:dyDescent="0.25">
      <c r="B105" s="44" t="s">
        <v>599</v>
      </c>
      <c r="C105" s="44"/>
      <c r="E105">
        <v>2</v>
      </c>
    </row>
    <row r="106" spans="2:7" x14ac:dyDescent="0.25">
      <c r="D106" s="106" t="s">
        <v>29</v>
      </c>
      <c r="E106" s="106">
        <v>20</v>
      </c>
    </row>
    <row r="109" spans="2:7" ht="15.75" thickBot="1" x14ac:dyDescent="0.3"/>
    <row r="110" spans="2:7" x14ac:dyDescent="0.25">
      <c r="B110" s="107" t="s">
        <v>598</v>
      </c>
      <c r="C110" s="108"/>
      <c r="D110" s="108"/>
      <c r="E110" s="108"/>
      <c r="F110" s="108"/>
      <c r="G110" s="119"/>
    </row>
    <row r="111" spans="2:7" ht="15.75" thickBot="1" x14ac:dyDescent="0.3">
      <c r="B111" s="113"/>
      <c r="C111" s="114"/>
      <c r="D111" s="114"/>
      <c r="E111" s="114" t="s">
        <v>597</v>
      </c>
      <c r="F111" s="114"/>
      <c r="G111" s="129">
        <v>3855815012</v>
      </c>
    </row>
    <row r="113" spans="2:5" x14ac:dyDescent="0.25">
      <c r="B113" s="23" t="s">
        <v>596</v>
      </c>
      <c r="C113" s="23"/>
      <c r="E113">
        <v>1</v>
      </c>
    </row>
    <row r="114" spans="2:5" x14ac:dyDescent="0.25">
      <c r="B114" s="23" t="s">
        <v>595</v>
      </c>
      <c r="C114" s="23"/>
      <c r="E114">
        <v>1</v>
      </c>
    </row>
    <row r="115" spans="2:5" x14ac:dyDescent="0.25">
      <c r="D115" s="167"/>
      <c r="E115" s="167">
        <f>SUM(E113:E114)</f>
        <v>2</v>
      </c>
    </row>
  </sheetData>
  <mergeCells count="2">
    <mergeCell ref="B2:G4"/>
    <mergeCell ref="K3:M3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Q26"/>
  <sheetViews>
    <sheetView workbookViewId="0">
      <selection activeCell="E26" sqref="E26"/>
    </sheetView>
  </sheetViews>
  <sheetFormatPr baseColWidth="10" defaultRowHeight="15" x14ac:dyDescent="0.25"/>
  <sheetData>
    <row r="2" spans="2:17" x14ac:dyDescent="0.25">
      <c r="B2" s="402" t="s">
        <v>700</v>
      </c>
      <c r="C2" s="403"/>
      <c r="D2" s="403"/>
      <c r="E2" s="403"/>
      <c r="F2" s="403"/>
      <c r="G2" s="404"/>
    </row>
    <row r="3" spans="2:17" x14ac:dyDescent="0.25">
      <c r="B3" s="405"/>
      <c r="C3" s="406"/>
      <c r="D3" s="406"/>
      <c r="E3" s="406"/>
      <c r="F3" s="406"/>
      <c r="G3" s="407"/>
    </row>
    <row r="4" spans="2:17" ht="15.75" thickBot="1" x14ac:dyDescent="0.3">
      <c r="B4" s="405"/>
      <c r="C4" s="406"/>
      <c r="D4" s="406"/>
      <c r="E4" s="406"/>
      <c r="F4" s="406"/>
      <c r="G4" s="407"/>
    </row>
    <row r="5" spans="2:17" ht="15.75" thickBot="1" x14ac:dyDescent="0.3">
      <c r="B5" s="107" t="s">
        <v>699</v>
      </c>
      <c r="C5" s="108"/>
      <c r="D5" s="108"/>
      <c r="E5" s="108"/>
      <c r="F5" s="108"/>
      <c r="G5" s="109"/>
      <c r="L5" s="24" t="s">
        <v>7</v>
      </c>
      <c r="M5" s="24" t="s">
        <v>8</v>
      </c>
      <c r="N5" s="25" t="s">
        <v>691</v>
      </c>
      <c r="O5" s="27">
        <v>33</v>
      </c>
      <c r="P5" s="26" t="s">
        <v>698</v>
      </c>
      <c r="Q5" s="26" t="s">
        <v>697</v>
      </c>
    </row>
    <row r="6" spans="2:17" ht="15.75" thickBot="1" x14ac:dyDescent="0.3">
      <c r="B6" s="113"/>
      <c r="C6" s="114"/>
      <c r="D6" s="114"/>
      <c r="E6" s="114" t="s">
        <v>696</v>
      </c>
      <c r="F6" s="114"/>
      <c r="G6" s="184">
        <v>3855051371</v>
      </c>
    </row>
    <row r="7" spans="2:17" x14ac:dyDescent="0.25">
      <c r="B7" s="123"/>
      <c r="C7" s="123"/>
      <c r="D7" s="123"/>
      <c r="E7" s="123"/>
      <c r="F7" s="123"/>
      <c r="G7" s="186" t="s">
        <v>4</v>
      </c>
    </row>
    <row r="8" spans="2:17" x14ac:dyDescent="0.25">
      <c r="B8" s="185" t="s">
        <v>695</v>
      </c>
      <c r="C8" s="185"/>
      <c r="E8">
        <v>4</v>
      </c>
      <c r="G8" s="51"/>
    </row>
    <row r="9" spans="2:17" x14ac:dyDescent="0.25">
      <c r="B9" t="s">
        <v>694</v>
      </c>
      <c r="E9">
        <v>1</v>
      </c>
      <c r="G9" s="51"/>
    </row>
    <row r="10" spans="2:17" x14ac:dyDescent="0.25">
      <c r="D10" s="106" t="s">
        <v>29</v>
      </c>
      <c r="E10" s="106">
        <f>SUM(E8:E9)</f>
        <v>5</v>
      </c>
      <c r="G10" s="51"/>
    </row>
    <row r="11" spans="2:17" ht="15.75" thickBot="1" x14ac:dyDescent="0.3">
      <c r="G11" s="51"/>
    </row>
    <row r="12" spans="2:17" x14ac:dyDescent="0.25">
      <c r="B12" s="107" t="s">
        <v>693</v>
      </c>
      <c r="C12" s="108"/>
      <c r="D12" s="108"/>
      <c r="E12" s="108"/>
      <c r="F12" s="108"/>
      <c r="G12" s="109"/>
    </row>
    <row r="13" spans="2:17" ht="15.75" thickBot="1" x14ac:dyDescent="0.3">
      <c r="B13" s="113"/>
      <c r="C13" s="114"/>
      <c r="D13" s="114"/>
      <c r="E13" s="114" t="s">
        <v>692</v>
      </c>
      <c r="F13" s="114"/>
      <c r="G13" s="184">
        <v>3857470283</v>
      </c>
    </row>
    <row r="14" spans="2:17" x14ac:dyDescent="0.25">
      <c r="B14" s="23" t="s">
        <v>691</v>
      </c>
      <c r="C14" s="23"/>
      <c r="E14">
        <v>15</v>
      </c>
      <c r="G14" s="51">
        <v>33</v>
      </c>
    </row>
    <row r="15" spans="2:17" x14ac:dyDescent="0.25">
      <c r="B15" t="s">
        <v>690</v>
      </c>
      <c r="E15">
        <v>20</v>
      </c>
      <c r="G15" s="51"/>
      <c r="H15" t="s">
        <v>689</v>
      </c>
    </row>
    <row r="16" spans="2:17" x14ac:dyDescent="0.25">
      <c r="B16" t="s">
        <v>688</v>
      </c>
      <c r="E16">
        <v>10</v>
      </c>
      <c r="G16" s="51"/>
    </row>
    <row r="17" spans="2:8" x14ac:dyDescent="0.25">
      <c r="B17" t="s">
        <v>687</v>
      </c>
      <c r="E17">
        <v>12</v>
      </c>
      <c r="G17" s="51"/>
    </row>
    <row r="18" spans="2:8" x14ac:dyDescent="0.25">
      <c r="D18" s="106" t="s">
        <v>29</v>
      </c>
      <c r="E18" s="106">
        <f>SUM(E14:E17)</f>
        <v>57</v>
      </c>
      <c r="G18" s="51"/>
    </row>
    <row r="19" spans="2:8" x14ac:dyDescent="0.25">
      <c r="G19" s="51"/>
    </row>
    <row r="20" spans="2:8" ht="15.75" thickBot="1" x14ac:dyDescent="0.3">
      <c r="G20" s="51"/>
    </row>
    <row r="21" spans="2:8" x14ac:dyDescent="0.25">
      <c r="B21" s="107" t="s">
        <v>686</v>
      </c>
      <c r="C21" s="108"/>
      <c r="D21" s="108"/>
      <c r="E21" s="108"/>
      <c r="F21" s="108"/>
      <c r="G21" s="109"/>
    </row>
    <row r="22" spans="2:8" ht="15.75" thickBot="1" x14ac:dyDescent="0.3">
      <c r="B22" s="113"/>
      <c r="C22" s="114"/>
      <c r="D22" s="114"/>
      <c r="E22" s="114"/>
      <c r="F22" s="114"/>
      <c r="G22" s="184">
        <v>3857401652</v>
      </c>
    </row>
    <row r="23" spans="2:8" x14ac:dyDescent="0.25">
      <c r="G23" s="51"/>
    </row>
    <row r="24" spans="2:8" x14ac:dyDescent="0.25">
      <c r="B24" s="44" t="s">
        <v>685</v>
      </c>
      <c r="C24" s="44"/>
      <c r="E24">
        <v>12</v>
      </c>
      <c r="G24" s="51"/>
      <c r="H24" s="22"/>
    </row>
    <row r="25" spans="2:8" x14ac:dyDescent="0.25">
      <c r="B25" t="s">
        <v>684</v>
      </c>
      <c r="E25">
        <v>1</v>
      </c>
      <c r="G25" s="51"/>
    </row>
    <row r="26" spans="2:8" x14ac:dyDescent="0.25">
      <c r="D26" s="183" t="s">
        <v>29</v>
      </c>
      <c r="E26" s="183">
        <f>SUM(E22:E25)</f>
        <v>13</v>
      </c>
      <c r="G26" s="51"/>
    </row>
  </sheetData>
  <mergeCells count="1">
    <mergeCell ref="B2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P57"/>
  <sheetViews>
    <sheetView topLeftCell="A34" workbookViewId="0">
      <selection activeCell="E57" sqref="E57"/>
    </sheetView>
  </sheetViews>
  <sheetFormatPr baseColWidth="10" defaultRowHeight="15" x14ac:dyDescent="0.25"/>
  <cols>
    <col min="6" max="6" width="13" customWidth="1"/>
    <col min="7" max="7" width="15.42578125" customWidth="1"/>
  </cols>
  <sheetData>
    <row r="3" spans="2:16" x14ac:dyDescent="0.25">
      <c r="B3" s="402" t="s">
        <v>736</v>
      </c>
      <c r="C3" s="403"/>
      <c r="D3" s="403"/>
      <c r="E3" s="403"/>
      <c r="F3" s="403"/>
      <c r="G3" s="404"/>
    </row>
    <row r="4" spans="2:16" x14ac:dyDescent="0.25">
      <c r="B4" s="405"/>
      <c r="C4" s="406"/>
      <c r="D4" s="406"/>
      <c r="E4" s="406"/>
      <c r="F4" s="406"/>
      <c r="G4" s="407"/>
      <c r="N4" t="s">
        <v>4</v>
      </c>
    </row>
    <row r="5" spans="2:16" ht="15.75" thickBot="1" x14ac:dyDescent="0.3">
      <c r="B5" s="405"/>
      <c r="C5" s="406"/>
      <c r="D5" s="406"/>
      <c r="E5" s="406"/>
      <c r="F5" s="406"/>
      <c r="G5" s="407"/>
    </row>
    <row r="6" spans="2:16" x14ac:dyDescent="0.25">
      <c r="B6" s="107" t="s">
        <v>735</v>
      </c>
      <c r="C6" s="108"/>
      <c r="D6" s="108"/>
      <c r="E6" s="108"/>
      <c r="F6" s="108"/>
      <c r="G6" s="119"/>
      <c r="M6" s="44" t="s">
        <v>734</v>
      </c>
      <c r="N6" s="44"/>
      <c r="O6" s="106"/>
      <c r="P6" s="289">
        <v>2</v>
      </c>
    </row>
    <row r="7" spans="2:16" ht="15.75" thickBot="1" x14ac:dyDescent="0.3">
      <c r="B7" s="113"/>
      <c r="C7" s="114"/>
      <c r="D7" s="114"/>
      <c r="E7" s="114" t="s">
        <v>733</v>
      </c>
      <c r="F7" s="114"/>
      <c r="G7" s="129">
        <v>154047813</v>
      </c>
    </row>
    <row r="8" spans="2:16" x14ac:dyDescent="0.25">
      <c r="B8" s="288" t="s">
        <v>732</v>
      </c>
      <c r="C8" s="288"/>
      <c r="E8">
        <v>12</v>
      </c>
    </row>
    <row r="9" spans="2:16" x14ac:dyDescent="0.25">
      <c r="B9" s="288" t="s">
        <v>731</v>
      </c>
      <c r="C9" s="288"/>
      <c r="E9">
        <v>4</v>
      </c>
    </row>
    <row r="10" spans="2:16" x14ac:dyDescent="0.25">
      <c r="B10" s="288" t="s">
        <v>343</v>
      </c>
      <c r="C10" s="288"/>
      <c r="E10">
        <v>5</v>
      </c>
    </row>
    <row r="11" spans="2:16" x14ac:dyDescent="0.25">
      <c r="B11" t="s">
        <v>730</v>
      </c>
    </row>
    <row r="12" spans="2:16" x14ac:dyDescent="0.25">
      <c r="B12" s="288" t="s">
        <v>729</v>
      </c>
      <c r="C12" s="288"/>
      <c r="E12">
        <v>5</v>
      </c>
    </row>
    <row r="13" spans="2:16" x14ac:dyDescent="0.25">
      <c r="B13" t="s">
        <v>728</v>
      </c>
      <c r="E13">
        <v>7</v>
      </c>
      <c r="G13" t="s">
        <v>727</v>
      </c>
    </row>
    <row r="14" spans="2:16" x14ac:dyDescent="0.25">
      <c r="B14" s="288" t="s">
        <v>726</v>
      </c>
      <c r="C14" s="288"/>
      <c r="E14">
        <v>6</v>
      </c>
      <c r="G14" s="22"/>
    </row>
    <row r="15" spans="2:16" x14ac:dyDescent="0.25">
      <c r="B15" s="288" t="s">
        <v>725</v>
      </c>
      <c r="C15" s="288"/>
      <c r="E15">
        <v>11</v>
      </c>
    </row>
    <row r="16" spans="2:16" x14ac:dyDescent="0.25">
      <c r="B16" t="s">
        <v>724</v>
      </c>
    </row>
    <row r="17" spans="2:7" x14ac:dyDescent="0.25">
      <c r="B17" s="288" t="s">
        <v>723</v>
      </c>
      <c r="C17" s="288"/>
      <c r="E17">
        <v>1</v>
      </c>
    </row>
    <row r="18" spans="2:7" x14ac:dyDescent="0.25">
      <c r="B18" t="s">
        <v>722</v>
      </c>
      <c r="E18">
        <v>14</v>
      </c>
    </row>
    <row r="19" spans="2:7" x14ac:dyDescent="0.25">
      <c r="B19" t="s">
        <v>721</v>
      </c>
      <c r="E19">
        <v>2</v>
      </c>
    </row>
    <row r="20" spans="2:7" x14ac:dyDescent="0.25">
      <c r="B20" t="s">
        <v>720</v>
      </c>
      <c r="E20">
        <v>3</v>
      </c>
    </row>
    <row r="21" spans="2:7" x14ac:dyDescent="0.25">
      <c r="D21" s="106" t="s">
        <v>29</v>
      </c>
      <c r="E21" s="106">
        <f>SUM(E8:E20)</f>
        <v>70</v>
      </c>
      <c r="F21" s="188"/>
    </row>
    <row r="22" spans="2:7" ht="15.75" thickBot="1" x14ac:dyDescent="0.3"/>
    <row r="23" spans="2:7" x14ac:dyDescent="0.25">
      <c r="B23" s="107" t="s">
        <v>719</v>
      </c>
      <c r="C23" s="108"/>
      <c r="D23" s="108"/>
      <c r="E23" s="108"/>
      <c r="F23" s="108"/>
      <c r="G23" s="119"/>
    </row>
    <row r="24" spans="2:7" ht="15.75" thickBot="1" x14ac:dyDescent="0.3">
      <c r="B24" s="113"/>
      <c r="C24" s="114"/>
      <c r="D24" s="114"/>
      <c r="E24" s="114" t="s">
        <v>718</v>
      </c>
      <c r="F24" s="114"/>
      <c r="G24" s="129">
        <v>3854061824</v>
      </c>
    </row>
    <row r="25" spans="2:7" x14ac:dyDescent="0.25">
      <c r="B25" t="s">
        <v>155</v>
      </c>
      <c r="E25">
        <v>15</v>
      </c>
      <c r="G25" s="22"/>
    </row>
    <row r="26" spans="2:7" x14ac:dyDescent="0.25">
      <c r="B26" s="44" t="s">
        <v>717</v>
      </c>
      <c r="C26" s="44"/>
      <c r="E26">
        <v>12</v>
      </c>
    </row>
    <row r="27" spans="2:7" x14ac:dyDescent="0.25">
      <c r="B27" s="44" t="s">
        <v>716</v>
      </c>
      <c r="C27" s="44"/>
      <c r="E27">
        <v>17</v>
      </c>
    </row>
    <row r="28" spans="2:7" x14ac:dyDescent="0.25">
      <c r="D28" s="106" t="s">
        <v>29</v>
      </c>
      <c r="E28" s="106">
        <f>SUM(E25:E27)</f>
        <v>44</v>
      </c>
    </row>
    <row r="30" spans="2:7" ht="15.75" thickBot="1" x14ac:dyDescent="0.3"/>
    <row r="31" spans="2:7" x14ac:dyDescent="0.25">
      <c r="B31" s="107" t="s">
        <v>715</v>
      </c>
      <c r="C31" s="108"/>
      <c r="D31" s="108"/>
      <c r="E31" s="108"/>
      <c r="F31" s="108"/>
      <c r="G31" s="109"/>
    </row>
    <row r="32" spans="2:7" ht="15.75" thickBot="1" x14ac:dyDescent="0.3">
      <c r="B32" s="113"/>
      <c r="C32" s="114"/>
      <c r="D32" s="114"/>
      <c r="E32" s="114"/>
      <c r="F32" s="114" t="s">
        <v>714</v>
      </c>
      <c r="G32" s="129">
        <v>155988689</v>
      </c>
    </row>
    <row r="34" spans="2:7" x14ac:dyDescent="0.25">
      <c r="B34" t="s">
        <v>713</v>
      </c>
      <c r="E34" s="123">
        <v>15</v>
      </c>
    </row>
    <row r="35" spans="2:7" x14ac:dyDescent="0.25">
      <c r="B35" s="105" t="s">
        <v>712</v>
      </c>
      <c r="C35" s="105"/>
      <c r="E35" s="123">
        <v>10</v>
      </c>
    </row>
    <row r="36" spans="2:7" x14ac:dyDescent="0.25">
      <c r="B36" s="105" t="s">
        <v>711</v>
      </c>
      <c r="C36" s="105"/>
      <c r="E36" s="123">
        <v>16</v>
      </c>
    </row>
    <row r="37" spans="2:7" x14ac:dyDescent="0.25">
      <c r="B37" t="s">
        <v>710</v>
      </c>
      <c r="E37" s="123">
        <v>1</v>
      </c>
    </row>
    <row r="38" spans="2:7" x14ac:dyDescent="0.25">
      <c r="B38" s="105" t="s">
        <v>709</v>
      </c>
      <c r="C38" s="105"/>
      <c r="E38" s="123">
        <v>15</v>
      </c>
    </row>
    <row r="39" spans="2:7" ht="15.75" thickBot="1" x14ac:dyDescent="0.3">
      <c r="B39" s="105" t="s">
        <v>708</v>
      </c>
      <c r="C39" s="105"/>
      <c r="E39" s="123">
        <v>15</v>
      </c>
    </row>
    <row r="40" spans="2:7" ht="15.75" thickBot="1" x14ac:dyDescent="0.3">
      <c r="D40" s="164" t="s">
        <v>29</v>
      </c>
      <c r="E40" s="187">
        <f>SUM(E34:E39)</f>
        <v>72</v>
      </c>
    </row>
    <row r="42" spans="2:7" ht="15.75" thickBot="1" x14ac:dyDescent="0.3"/>
    <row r="43" spans="2:7" x14ac:dyDescent="0.25">
      <c r="B43" s="107" t="s">
        <v>707</v>
      </c>
      <c r="C43" s="108"/>
      <c r="D43" s="108"/>
      <c r="E43" s="108"/>
      <c r="F43" s="108"/>
      <c r="G43" s="109"/>
    </row>
    <row r="44" spans="2:7" ht="15.75" thickBot="1" x14ac:dyDescent="0.3">
      <c r="B44" s="113"/>
      <c r="C44" s="114"/>
      <c r="D44" s="114"/>
      <c r="E44" s="114"/>
      <c r="F44" s="114"/>
      <c r="G44" s="121">
        <v>3855139951</v>
      </c>
    </row>
    <row r="46" spans="2:7" x14ac:dyDescent="0.25">
      <c r="B46" t="s">
        <v>343</v>
      </c>
    </row>
    <row r="47" spans="2:7" x14ac:dyDescent="0.25">
      <c r="B47" s="60" t="s">
        <v>560</v>
      </c>
      <c r="C47" s="60"/>
      <c r="E47" t="s">
        <v>593</v>
      </c>
      <c r="G47" s="22" t="s">
        <v>73</v>
      </c>
    </row>
    <row r="48" spans="2:7" x14ac:dyDescent="0.25">
      <c r="B48" t="s">
        <v>706</v>
      </c>
      <c r="G48" s="22" t="s">
        <v>701</v>
      </c>
    </row>
    <row r="49" spans="2:7" x14ac:dyDescent="0.25">
      <c r="D49" s="106" t="s">
        <v>29</v>
      </c>
      <c r="E49" s="106">
        <v>8</v>
      </c>
    </row>
    <row r="51" spans="2:7" ht="15.75" thickBot="1" x14ac:dyDescent="0.3"/>
    <row r="52" spans="2:7" x14ac:dyDescent="0.25">
      <c r="B52" s="107" t="s">
        <v>705</v>
      </c>
      <c r="C52" s="108"/>
      <c r="D52" s="108"/>
      <c r="E52" s="108"/>
      <c r="F52" s="108"/>
      <c r="G52" s="109"/>
    </row>
    <row r="53" spans="2:7" ht="15.75" thickBot="1" x14ac:dyDescent="0.3">
      <c r="B53" s="113"/>
      <c r="C53" s="114"/>
      <c r="D53" s="114"/>
      <c r="E53" s="114"/>
      <c r="F53" s="114" t="s">
        <v>704</v>
      </c>
      <c r="G53" s="129">
        <v>155803334</v>
      </c>
    </row>
    <row r="55" spans="2:7" x14ac:dyDescent="0.25">
      <c r="B55" s="185" t="s">
        <v>703</v>
      </c>
      <c r="C55" s="185"/>
      <c r="E55" t="s">
        <v>593</v>
      </c>
      <c r="G55" s="22" t="s">
        <v>73</v>
      </c>
    </row>
    <row r="56" spans="2:7" x14ac:dyDescent="0.25">
      <c r="B56" t="s">
        <v>702</v>
      </c>
      <c r="G56" t="s">
        <v>701</v>
      </c>
    </row>
    <row r="57" spans="2:7" x14ac:dyDescent="0.25">
      <c r="D57" s="106" t="s">
        <v>29</v>
      </c>
      <c r="E57" s="106">
        <v>10</v>
      </c>
    </row>
  </sheetData>
  <mergeCells count="1">
    <mergeCell ref="B3:G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94"/>
  <sheetViews>
    <sheetView topLeftCell="A4" workbookViewId="0">
      <selection activeCell="O21" sqref="O21"/>
    </sheetView>
  </sheetViews>
  <sheetFormatPr baseColWidth="10" defaultRowHeight="15" x14ac:dyDescent="0.25"/>
  <cols>
    <col min="10" max="10" width="14.85546875" bestFit="1" customWidth="1"/>
  </cols>
  <sheetData>
    <row r="1" spans="2:16" ht="15.75" thickBot="1" x14ac:dyDescent="0.3"/>
    <row r="2" spans="2:16" x14ac:dyDescent="0.25">
      <c r="B2" s="396" t="s">
        <v>820</v>
      </c>
      <c r="C2" s="397"/>
      <c r="D2" s="397"/>
      <c r="E2" s="397"/>
      <c r="F2" s="397"/>
      <c r="G2" s="398"/>
    </row>
    <row r="3" spans="2:16" x14ac:dyDescent="0.25">
      <c r="B3" s="399"/>
      <c r="C3" s="400"/>
      <c r="D3" s="400"/>
      <c r="E3" s="400"/>
      <c r="F3" s="400"/>
      <c r="G3" s="401"/>
    </row>
    <row r="4" spans="2:16" ht="15.75" thickBot="1" x14ac:dyDescent="0.3">
      <c r="B4" s="399"/>
      <c r="C4" s="400"/>
      <c r="D4" s="400"/>
      <c r="E4" s="400"/>
      <c r="F4" s="400"/>
      <c r="G4" s="401"/>
      <c r="L4" s="391" t="s">
        <v>2</v>
      </c>
      <c r="M4" s="392"/>
      <c r="N4" s="393"/>
    </row>
    <row r="5" spans="2:16" ht="15.75" thickBot="1" x14ac:dyDescent="0.3">
      <c r="B5" s="107" t="s">
        <v>819</v>
      </c>
      <c r="C5" s="108"/>
      <c r="D5" s="108"/>
      <c r="E5" s="108"/>
      <c r="F5" s="108"/>
      <c r="G5" s="119"/>
    </row>
    <row r="6" spans="2:16" ht="15.75" thickBot="1" x14ac:dyDescent="0.3">
      <c r="B6" s="113"/>
      <c r="C6" s="114"/>
      <c r="D6" s="120" t="s">
        <v>818</v>
      </c>
      <c r="E6" s="120">
        <v>3854442199</v>
      </c>
      <c r="F6" s="120" t="s">
        <v>815</v>
      </c>
      <c r="G6" s="121">
        <v>155985062</v>
      </c>
      <c r="K6" s="25" t="s">
        <v>800</v>
      </c>
      <c r="L6" s="175" t="s">
        <v>817</v>
      </c>
      <c r="M6" s="299">
        <v>17</v>
      </c>
      <c r="N6" s="175" t="s">
        <v>816</v>
      </c>
      <c r="O6" s="299">
        <v>-64.869399999999999</v>
      </c>
    </row>
    <row r="7" spans="2:16" ht="15.75" thickBot="1" x14ac:dyDescent="0.3">
      <c r="G7" s="194" t="s">
        <v>4</v>
      </c>
    </row>
    <row r="8" spans="2:16" ht="30.75" thickBot="1" x14ac:dyDescent="0.3">
      <c r="B8" s="157" t="s">
        <v>815</v>
      </c>
      <c r="C8" s="157"/>
      <c r="E8">
        <v>27</v>
      </c>
      <c r="K8" s="26" t="s">
        <v>800</v>
      </c>
      <c r="L8" s="172" t="s">
        <v>814</v>
      </c>
      <c r="M8" s="192">
        <v>8</v>
      </c>
      <c r="N8" s="170"/>
      <c r="O8" s="191"/>
    </row>
    <row r="9" spans="2:16" ht="30.75" thickBot="1" x14ac:dyDescent="0.3">
      <c r="D9" s="106" t="s">
        <v>29</v>
      </c>
      <c r="E9" s="106">
        <v>27</v>
      </c>
      <c r="K9" s="25" t="s">
        <v>800</v>
      </c>
      <c r="L9" s="175" t="s">
        <v>813</v>
      </c>
      <c r="M9" s="299">
        <v>8</v>
      </c>
      <c r="N9" s="175"/>
      <c r="O9" s="299"/>
    </row>
    <row r="10" spans="2:16" ht="30.75" thickBot="1" x14ac:dyDescent="0.3">
      <c r="K10" s="26" t="s">
        <v>800</v>
      </c>
      <c r="L10" s="193" t="s">
        <v>812</v>
      </c>
      <c r="M10" s="192">
        <v>6</v>
      </c>
      <c r="N10" s="170"/>
      <c r="O10" s="191"/>
      <c r="P10" t="s">
        <v>811</v>
      </c>
    </row>
    <row r="11" spans="2:16" ht="15.75" thickBot="1" x14ac:dyDescent="0.3">
      <c r="K11" s="25" t="s">
        <v>800</v>
      </c>
      <c r="L11" s="175" t="s">
        <v>810</v>
      </c>
      <c r="M11" s="299">
        <v>5</v>
      </c>
      <c r="N11" s="175" t="s">
        <v>809</v>
      </c>
      <c r="O11" s="299" t="s">
        <v>808</v>
      </c>
    </row>
    <row r="12" spans="2:16" ht="45.75" thickBot="1" x14ac:dyDescent="0.3">
      <c r="B12" s="107" t="s">
        <v>807</v>
      </c>
      <c r="C12" s="108"/>
      <c r="D12" s="108"/>
      <c r="E12" s="108"/>
      <c r="F12" s="108"/>
      <c r="G12" s="119"/>
      <c r="J12" s="168"/>
      <c r="K12" s="26" t="s">
        <v>800</v>
      </c>
      <c r="L12" s="176" t="s">
        <v>806</v>
      </c>
      <c r="M12" s="192">
        <v>6</v>
      </c>
      <c r="N12" s="170"/>
      <c r="O12" s="191"/>
    </row>
    <row r="13" spans="2:16" ht="15.75" thickBot="1" x14ac:dyDescent="0.3">
      <c r="B13" s="113"/>
      <c r="C13" s="114"/>
      <c r="D13" s="114"/>
      <c r="E13" s="114" t="s">
        <v>805</v>
      </c>
      <c r="F13" s="114"/>
      <c r="G13" s="129">
        <v>3854443393</v>
      </c>
      <c r="K13" s="26" t="s">
        <v>800</v>
      </c>
      <c r="L13" s="172" t="s">
        <v>804</v>
      </c>
      <c r="M13" s="192">
        <v>15</v>
      </c>
      <c r="N13" s="170"/>
      <c r="O13" s="191"/>
    </row>
    <row r="14" spans="2:16" ht="30.75" thickBot="1" x14ac:dyDescent="0.3">
      <c r="K14" s="25" t="s">
        <v>800</v>
      </c>
      <c r="L14" s="175" t="s">
        <v>803</v>
      </c>
      <c r="M14" s="299">
        <v>6</v>
      </c>
      <c r="N14" s="175" t="s">
        <v>802</v>
      </c>
      <c r="O14" s="299" t="s">
        <v>801</v>
      </c>
    </row>
    <row r="15" spans="2:16" ht="30.75" thickBot="1" x14ac:dyDescent="0.3">
      <c r="K15" s="25" t="s">
        <v>800</v>
      </c>
      <c r="L15" s="175" t="s">
        <v>799</v>
      </c>
      <c r="M15" s="299">
        <v>2</v>
      </c>
      <c r="N15" s="332" t="s">
        <v>1397</v>
      </c>
      <c r="O15" s="331" t="s">
        <v>1396</v>
      </c>
    </row>
    <row r="16" spans="2:16" x14ac:dyDescent="0.25">
      <c r="B16" s="44" t="s">
        <v>798</v>
      </c>
      <c r="C16" s="44"/>
      <c r="D16" s="123"/>
      <c r="E16" s="123">
        <v>8</v>
      </c>
    </row>
    <row r="17" spans="2:13" x14ac:dyDescent="0.25">
      <c r="B17" t="s">
        <v>797</v>
      </c>
      <c r="D17" s="123"/>
      <c r="E17" s="123">
        <v>5</v>
      </c>
      <c r="M17">
        <f>SUM(M6+M8+M9+M11+M13+M14+M15)</f>
        <v>61</v>
      </c>
    </row>
    <row r="18" spans="2:13" x14ac:dyDescent="0.25">
      <c r="B18" s="44" t="s">
        <v>757</v>
      </c>
      <c r="C18" s="44"/>
      <c r="D18" s="123"/>
      <c r="E18" s="190">
        <v>5</v>
      </c>
    </row>
    <row r="19" spans="2:13" x14ac:dyDescent="0.25">
      <c r="B19" s="44" t="s">
        <v>364</v>
      </c>
      <c r="C19" s="44"/>
      <c r="D19" s="123"/>
      <c r="E19" s="190">
        <v>8</v>
      </c>
    </row>
    <row r="20" spans="2:13" x14ac:dyDescent="0.25">
      <c r="B20" t="s">
        <v>796</v>
      </c>
      <c r="D20" s="123"/>
      <c r="E20" s="123">
        <v>5</v>
      </c>
    </row>
    <row r="21" spans="2:13" x14ac:dyDescent="0.25">
      <c r="B21" s="44" t="s">
        <v>795</v>
      </c>
      <c r="C21" s="44"/>
      <c r="D21" s="123"/>
      <c r="E21" s="123">
        <v>3</v>
      </c>
    </row>
    <row r="22" spans="2:13" x14ac:dyDescent="0.25">
      <c r="B22" s="44" t="s">
        <v>794</v>
      </c>
      <c r="C22" s="44"/>
      <c r="D22" s="123"/>
      <c r="E22" s="190">
        <v>2</v>
      </c>
    </row>
    <row r="23" spans="2:13" x14ac:dyDescent="0.25">
      <c r="B23" t="s">
        <v>793</v>
      </c>
      <c r="D23" s="123"/>
      <c r="E23" s="123">
        <v>5</v>
      </c>
    </row>
    <row r="24" spans="2:13" x14ac:dyDescent="0.25">
      <c r="B24" t="s">
        <v>792</v>
      </c>
      <c r="D24" s="123"/>
      <c r="E24" s="123">
        <v>3</v>
      </c>
    </row>
    <row r="25" spans="2:13" x14ac:dyDescent="0.25">
      <c r="B25" s="44" t="s">
        <v>791</v>
      </c>
      <c r="C25" s="44"/>
      <c r="D25" s="123"/>
      <c r="E25" s="123">
        <v>2</v>
      </c>
    </row>
    <row r="26" spans="2:13" x14ac:dyDescent="0.25">
      <c r="B26" t="s">
        <v>790</v>
      </c>
      <c r="D26" s="123"/>
      <c r="E26" s="123">
        <v>2</v>
      </c>
    </row>
    <row r="27" spans="2:13" x14ac:dyDescent="0.25">
      <c r="B27" s="44" t="s">
        <v>789</v>
      </c>
      <c r="C27" s="44"/>
      <c r="D27" s="123"/>
      <c r="E27" s="123">
        <v>3</v>
      </c>
    </row>
    <row r="28" spans="2:13" x14ac:dyDescent="0.25">
      <c r="B28" s="44" t="s">
        <v>740</v>
      </c>
      <c r="C28" s="44"/>
      <c r="D28" s="123"/>
      <c r="E28" s="168"/>
      <c r="F28" s="22" t="s">
        <v>1209</v>
      </c>
      <c r="G28" s="22"/>
    </row>
    <row r="29" spans="2:13" x14ac:dyDescent="0.25">
      <c r="D29" s="106" t="s">
        <v>29</v>
      </c>
      <c r="E29" s="106">
        <f>SUM(E16:E28)</f>
        <v>51</v>
      </c>
    </row>
    <row r="30" spans="2:13" ht="15.75" thickBot="1" x14ac:dyDescent="0.3"/>
    <row r="31" spans="2:13" x14ac:dyDescent="0.25">
      <c r="B31" s="107" t="s">
        <v>788</v>
      </c>
      <c r="C31" s="108"/>
      <c r="D31" s="108"/>
      <c r="E31" s="108"/>
      <c r="F31" s="108"/>
      <c r="G31" s="119"/>
    </row>
    <row r="32" spans="2:13" ht="15.75" thickBot="1" x14ac:dyDescent="0.3">
      <c r="B32" s="113"/>
      <c r="C32" s="114"/>
      <c r="D32" s="114"/>
      <c r="E32" s="120" t="s">
        <v>787</v>
      </c>
      <c r="F32" s="114"/>
      <c r="G32" s="121">
        <v>155912102</v>
      </c>
    </row>
    <row r="34" spans="2:7" x14ac:dyDescent="0.25">
      <c r="B34" s="37" t="s">
        <v>786</v>
      </c>
      <c r="C34" s="37"/>
      <c r="E34">
        <v>4</v>
      </c>
    </row>
    <row r="35" spans="2:7" x14ac:dyDescent="0.25">
      <c r="B35" t="s">
        <v>785</v>
      </c>
      <c r="E35">
        <v>2</v>
      </c>
    </row>
    <row r="36" spans="2:7" x14ac:dyDescent="0.25">
      <c r="B36" t="s">
        <v>766</v>
      </c>
      <c r="E36" s="22"/>
      <c r="F36" s="22" t="s">
        <v>1210</v>
      </c>
      <c r="G36" s="22"/>
    </row>
    <row r="37" spans="2:7" x14ac:dyDescent="0.25">
      <c r="B37" t="s">
        <v>784</v>
      </c>
      <c r="E37">
        <v>5</v>
      </c>
    </row>
    <row r="38" spans="2:7" x14ac:dyDescent="0.25">
      <c r="B38" t="s">
        <v>783</v>
      </c>
      <c r="E38">
        <v>2</v>
      </c>
    </row>
    <row r="39" spans="2:7" x14ac:dyDescent="0.25">
      <c r="D39" s="106"/>
      <c r="E39" s="106">
        <f>SUM(E34:E38)</f>
        <v>13</v>
      </c>
    </row>
    <row r="41" spans="2:7" ht="15.75" thickBot="1" x14ac:dyDescent="0.3"/>
    <row r="42" spans="2:7" x14ac:dyDescent="0.25">
      <c r="B42" s="107" t="s">
        <v>782</v>
      </c>
      <c r="C42" s="108"/>
      <c r="D42" s="108"/>
      <c r="E42" s="108"/>
      <c r="F42" s="108"/>
      <c r="G42" s="119"/>
    </row>
    <row r="43" spans="2:7" ht="30.75" thickBot="1" x14ac:dyDescent="0.3">
      <c r="B43" s="113"/>
      <c r="C43" s="114"/>
      <c r="D43" s="114"/>
      <c r="E43" s="115" t="s">
        <v>781</v>
      </c>
      <c r="F43" s="114"/>
      <c r="G43" s="116" t="s">
        <v>780</v>
      </c>
    </row>
    <row r="44" spans="2:7" x14ac:dyDescent="0.25">
      <c r="B44" s="123"/>
      <c r="C44" s="123"/>
      <c r="D44" s="123"/>
      <c r="E44" s="123"/>
    </row>
    <row r="45" spans="2:7" x14ac:dyDescent="0.25">
      <c r="B45" s="100" t="s">
        <v>779</v>
      </c>
      <c r="C45" s="100"/>
      <c r="D45" s="123"/>
      <c r="E45" s="123">
        <v>26</v>
      </c>
    </row>
    <row r="46" spans="2:7" x14ac:dyDescent="0.25">
      <c r="B46" s="123" t="s">
        <v>778</v>
      </c>
      <c r="C46" s="123"/>
      <c r="D46" s="123"/>
      <c r="E46" s="123">
        <v>19</v>
      </c>
    </row>
    <row r="47" spans="2:7" x14ac:dyDescent="0.25">
      <c r="B47" s="123" t="s">
        <v>777</v>
      </c>
      <c r="C47" s="123"/>
      <c r="D47" s="123"/>
      <c r="E47" s="123">
        <v>11</v>
      </c>
    </row>
    <row r="48" spans="2:7" x14ac:dyDescent="0.25">
      <c r="B48" s="100" t="s">
        <v>359</v>
      </c>
      <c r="C48" s="100"/>
      <c r="D48" s="123"/>
      <c r="E48" s="123">
        <v>14</v>
      </c>
    </row>
    <row r="49" spans="2:9" x14ac:dyDescent="0.25">
      <c r="B49" s="100" t="s">
        <v>776</v>
      </c>
      <c r="C49" s="100"/>
      <c r="D49" s="123"/>
      <c r="E49" s="123">
        <v>10</v>
      </c>
    </row>
    <row r="50" spans="2:9" x14ac:dyDescent="0.25">
      <c r="B50" s="100" t="s">
        <v>775</v>
      </c>
      <c r="C50" s="100"/>
      <c r="D50" s="123"/>
      <c r="E50" s="123">
        <v>7</v>
      </c>
      <c r="G50">
        <v>6</v>
      </c>
    </row>
    <row r="51" spans="2:9" x14ac:dyDescent="0.25">
      <c r="B51" s="100" t="s">
        <v>774</v>
      </c>
      <c r="C51" s="100"/>
      <c r="D51" s="123"/>
      <c r="E51" s="123">
        <v>9</v>
      </c>
    </row>
    <row r="52" spans="2:9" x14ac:dyDescent="0.25">
      <c r="B52" s="100" t="s">
        <v>773</v>
      </c>
      <c r="C52" s="100"/>
      <c r="D52" s="123"/>
      <c r="E52" s="123">
        <v>16</v>
      </c>
    </row>
    <row r="53" spans="2:9" x14ac:dyDescent="0.25">
      <c r="B53" s="123" t="s">
        <v>757</v>
      </c>
      <c r="C53" s="123"/>
      <c r="D53" s="123"/>
      <c r="E53" s="123"/>
      <c r="F53" s="22" t="s">
        <v>1211</v>
      </c>
      <c r="G53" s="22"/>
    </row>
    <row r="54" spans="2:9" x14ac:dyDescent="0.25">
      <c r="B54" s="123" t="s">
        <v>772</v>
      </c>
      <c r="C54" s="123"/>
      <c r="D54" s="123"/>
      <c r="E54" s="123">
        <v>3</v>
      </c>
    </row>
    <row r="55" spans="2:9" x14ac:dyDescent="0.25">
      <c r="B55" s="123" t="s">
        <v>771</v>
      </c>
      <c r="C55" s="123"/>
      <c r="D55" s="123"/>
      <c r="E55" s="123">
        <v>7</v>
      </c>
      <c r="F55" s="22" t="s">
        <v>1212</v>
      </c>
      <c r="G55" s="22"/>
      <c r="H55" s="22"/>
      <c r="I55" s="22"/>
    </row>
    <row r="56" spans="2:9" x14ac:dyDescent="0.25">
      <c r="B56" s="100" t="s">
        <v>770</v>
      </c>
      <c r="C56" s="100"/>
      <c r="D56" s="123"/>
      <c r="E56" s="123">
        <v>5</v>
      </c>
    </row>
    <row r="57" spans="2:9" x14ac:dyDescent="0.25">
      <c r="B57" s="100" t="s">
        <v>769</v>
      </c>
      <c r="C57" s="100"/>
      <c r="D57" s="123"/>
      <c r="E57" s="123">
        <v>4</v>
      </c>
    </row>
    <row r="58" spans="2:9" x14ac:dyDescent="0.25">
      <c r="B58" s="100" t="s">
        <v>768</v>
      </c>
      <c r="C58" s="100"/>
      <c r="D58" s="123"/>
      <c r="E58" s="123">
        <v>6</v>
      </c>
    </row>
    <row r="59" spans="2:9" x14ac:dyDescent="0.25">
      <c r="B59" s="123" t="s">
        <v>767</v>
      </c>
      <c r="C59" s="123"/>
      <c r="D59" s="123"/>
      <c r="E59" s="123">
        <v>6</v>
      </c>
    </row>
    <row r="60" spans="2:9" x14ac:dyDescent="0.25">
      <c r="B60" s="123" t="s">
        <v>766</v>
      </c>
      <c r="C60" s="123"/>
      <c r="D60" s="123"/>
      <c r="E60" s="123">
        <v>5</v>
      </c>
      <c r="F60" s="22" t="s">
        <v>765</v>
      </c>
      <c r="G60" s="22"/>
    </row>
    <row r="61" spans="2:9" x14ac:dyDescent="0.25">
      <c r="B61" s="123"/>
      <c r="C61" s="123"/>
      <c r="D61" s="189"/>
      <c r="E61" s="189">
        <f>SUM(E45:E60)</f>
        <v>148</v>
      </c>
    </row>
    <row r="63" spans="2:9" ht="15.75" thickBot="1" x14ac:dyDescent="0.3"/>
    <row r="64" spans="2:9" x14ac:dyDescent="0.25">
      <c r="B64" s="107" t="s">
        <v>764</v>
      </c>
      <c r="C64" s="108"/>
      <c r="D64" s="108"/>
      <c r="E64" s="108"/>
      <c r="F64" s="108"/>
      <c r="G64" s="119"/>
    </row>
    <row r="65" spans="2:7" ht="15.75" thickBot="1" x14ac:dyDescent="0.3">
      <c r="B65" s="113"/>
      <c r="C65" s="114"/>
      <c r="D65" s="114"/>
      <c r="E65" s="120" t="s">
        <v>763</v>
      </c>
      <c r="F65" s="114"/>
      <c r="G65" s="121">
        <v>3854384060</v>
      </c>
    </row>
    <row r="67" spans="2:7" x14ac:dyDescent="0.25">
      <c r="B67" t="s">
        <v>762</v>
      </c>
      <c r="E67">
        <v>9</v>
      </c>
    </row>
    <row r="68" spans="2:7" x14ac:dyDescent="0.25">
      <c r="B68" t="s">
        <v>761</v>
      </c>
      <c r="E68">
        <v>15</v>
      </c>
    </row>
    <row r="69" spans="2:7" x14ac:dyDescent="0.25">
      <c r="B69" t="s">
        <v>760</v>
      </c>
      <c r="E69">
        <v>20</v>
      </c>
    </row>
    <row r="70" spans="2:7" x14ac:dyDescent="0.25">
      <c r="B70" t="s">
        <v>343</v>
      </c>
      <c r="E70">
        <v>6</v>
      </c>
    </row>
    <row r="71" spans="2:7" x14ac:dyDescent="0.25">
      <c r="B71" t="s">
        <v>759</v>
      </c>
      <c r="E71">
        <v>3</v>
      </c>
    </row>
    <row r="72" spans="2:7" x14ac:dyDescent="0.25">
      <c r="B72" t="s">
        <v>758</v>
      </c>
      <c r="E72">
        <v>6</v>
      </c>
    </row>
    <row r="73" spans="2:7" x14ac:dyDescent="0.25">
      <c r="B73" t="s">
        <v>757</v>
      </c>
      <c r="E73">
        <v>10</v>
      </c>
      <c r="F73" s="22" t="s">
        <v>756</v>
      </c>
      <c r="G73" s="22"/>
    </row>
    <row r="74" spans="2:7" x14ac:dyDescent="0.25">
      <c r="B74" t="s">
        <v>755</v>
      </c>
      <c r="E74">
        <v>2</v>
      </c>
    </row>
    <row r="75" spans="2:7" x14ac:dyDescent="0.25">
      <c r="B75" t="s">
        <v>754</v>
      </c>
      <c r="E75">
        <v>10</v>
      </c>
    </row>
    <row r="76" spans="2:7" x14ac:dyDescent="0.25">
      <c r="B76" s="185" t="s">
        <v>753</v>
      </c>
      <c r="C76" s="185"/>
      <c r="E76">
        <v>4</v>
      </c>
    </row>
    <row r="77" spans="2:7" x14ac:dyDescent="0.25">
      <c r="B77" t="s">
        <v>752</v>
      </c>
      <c r="E77">
        <v>5</v>
      </c>
    </row>
    <row r="78" spans="2:7" x14ac:dyDescent="0.25">
      <c r="B78" t="s">
        <v>751</v>
      </c>
      <c r="E78">
        <v>4</v>
      </c>
    </row>
    <row r="79" spans="2:7" x14ac:dyDescent="0.25">
      <c r="B79" t="s">
        <v>337</v>
      </c>
      <c r="E79">
        <v>7</v>
      </c>
    </row>
    <row r="80" spans="2:7" x14ac:dyDescent="0.25">
      <c r="B80" t="s">
        <v>750</v>
      </c>
      <c r="E80">
        <v>7</v>
      </c>
    </row>
    <row r="81" spans="2:7" x14ac:dyDescent="0.25">
      <c r="B81" t="s">
        <v>749</v>
      </c>
      <c r="E81">
        <v>20</v>
      </c>
    </row>
    <row r="82" spans="2:7" x14ac:dyDescent="0.25">
      <c r="B82" t="s">
        <v>748</v>
      </c>
      <c r="E82">
        <v>8</v>
      </c>
    </row>
    <row r="83" spans="2:7" x14ac:dyDescent="0.25">
      <c r="B83" t="s">
        <v>747</v>
      </c>
      <c r="E83">
        <v>2</v>
      </c>
      <c r="F83" s="22" t="s">
        <v>746</v>
      </c>
    </row>
    <row r="84" spans="2:7" x14ac:dyDescent="0.25">
      <c r="B84" t="s">
        <v>745</v>
      </c>
      <c r="E84">
        <v>4</v>
      </c>
    </row>
    <row r="85" spans="2:7" x14ac:dyDescent="0.25">
      <c r="B85" s="185" t="s">
        <v>744</v>
      </c>
      <c r="C85" s="185"/>
      <c r="E85">
        <v>17</v>
      </c>
    </row>
    <row r="86" spans="2:7" x14ac:dyDescent="0.25">
      <c r="B86" t="s">
        <v>720</v>
      </c>
      <c r="E86">
        <v>2</v>
      </c>
    </row>
    <row r="87" spans="2:7" x14ac:dyDescent="0.25">
      <c r="B87" t="s">
        <v>743</v>
      </c>
      <c r="E87">
        <v>2</v>
      </c>
    </row>
    <row r="88" spans="2:7" x14ac:dyDescent="0.25">
      <c r="B88" t="s">
        <v>742</v>
      </c>
      <c r="E88">
        <v>5</v>
      </c>
    </row>
    <row r="89" spans="2:7" x14ac:dyDescent="0.25">
      <c r="B89" s="37" t="s">
        <v>741</v>
      </c>
      <c r="C89" s="37"/>
      <c r="E89">
        <v>10</v>
      </c>
    </row>
    <row r="90" spans="2:7" x14ac:dyDescent="0.25">
      <c r="B90" s="37" t="s">
        <v>740</v>
      </c>
      <c r="C90" s="37"/>
      <c r="E90">
        <v>13</v>
      </c>
      <c r="F90" s="22" t="s">
        <v>739</v>
      </c>
      <c r="G90" s="22"/>
    </row>
    <row r="91" spans="2:7" x14ac:dyDescent="0.25">
      <c r="B91" t="s">
        <v>364</v>
      </c>
      <c r="E91" s="22"/>
      <c r="F91" s="22" t="s">
        <v>738</v>
      </c>
      <c r="G91" s="22"/>
    </row>
    <row r="92" spans="2:7" x14ac:dyDescent="0.25">
      <c r="B92" t="s">
        <v>737</v>
      </c>
      <c r="E92">
        <v>16</v>
      </c>
      <c r="F92" s="22"/>
      <c r="G92" s="22"/>
    </row>
    <row r="93" spans="2:7" x14ac:dyDescent="0.25">
      <c r="B93" t="s">
        <v>628</v>
      </c>
      <c r="E93">
        <v>5</v>
      </c>
    </row>
    <row r="94" spans="2:7" x14ac:dyDescent="0.25">
      <c r="D94" s="106" t="s">
        <v>29</v>
      </c>
      <c r="E94" s="106">
        <f>SUM(E67:E93)</f>
        <v>212</v>
      </c>
    </row>
  </sheetData>
  <mergeCells count="2">
    <mergeCell ref="B2:G4"/>
    <mergeCell ref="L4:N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S211"/>
  <sheetViews>
    <sheetView topLeftCell="A185" zoomScaleNormal="100" workbookViewId="0">
      <selection activeCell="E210" sqref="E210"/>
    </sheetView>
  </sheetViews>
  <sheetFormatPr baseColWidth="10" defaultRowHeight="15" x14ac:dyDescent="0.25"/>
  <sheetData>
    <row r="2" spans="2:19" x14ac:dyDescent="0.25">
      <c r="B2" s="402" t="s">
        <v>983</v>
      </c>
      <c r="C2" s="403"/>
      <c r="D2" s="403"/>
      <c r="E2" s="403"/>
      <c r="F2" s="403"/>
      <c r="G2" s="404"/>
    </row>
    <row r="3" spans="2:19" x14ac:dyDescent="0.25">
      <c r="B3" s="405"/>
      <c r="C3" s="406"/>
      <c r="D3" s="406"/>
      <c r="E3" s="406"/>
      <c r="F3" s="406"/>
      <c r="G3" s="407"/>
    </row>
    <row r="4" spans="2:19" ht="15.75" thickBot="1" x14ac:dyDescent="0.3">
      <c r="B4" s="405"/>
      <c r="C4" s="406"/>
      <c r="D4" s="406"/>
      <c r="E4" s="406"/>
      <c r="F4" s="406"/>
      <c r="G4" s="407"/>
    </row>
    <row r="5" spans="2:19" x14ac:dyDescent="0.25">
      <c r="B5" s="107" t="s">
        <v>982</v>
      </c>
      <c r="C5" s="108"/>
      <c r="D5" s="108"/>
      <c r="E5" s="108"/>
      <c r="F5" s="108"/>
      <c r="G5" s="119"/>
    </row>
    <row r="6" spans="2:19" ht="15.75" thickBot="1" x14ac:dyDescent="0.3">
      <c r="B6" s="113"/>
      <c r="C6" s="114"/>
      <c r="D6" s="114"/>
      <c r="E6" s="114" t="s">
        <v>981</v>
      </c>
      <c r="F6" s="114"/>
      <c r="G6" s="129">
        <v>3854203762</v>
      </c>
    </row>
    <row r="7" spans="2:19" ht="29.25" thickBot="1" x14ac:dyDescent="0.3">
      <c r="B7" s="204"/>
      <c r="C7" s="204"/>
      <c r="D7" s="204"/>
      <c r="E7" s="204"/>
      <c r="F7" s="204"/>
      <c r="G7" s="204"/>
      <c r="K7" s="23"/>
      <c r="L7" s="61" t="s">
        <v>56</v>
      </c>
      <c r="M7" s="68" t="s">
        <v>254</v>
      </c>
      <c r="N7" s="82">
        <v>8</v>
      </c>
      <c r="O7" s="203" t="s">
        <v>980</v>
      </c>
      <c r="P7" s="203" t="s">
        <v>979</v>
      </c>
      <c r="Q7" s="23"/>
    </row>
    <row r="8" spans="2:19" ht="29.25" thickBot="1" x14ac:dyDescent="0.3">
      <c r="B8" s="20" t="s">
        <v>978</v>
      </c>
      <c r="C8" s="20"/>
      <c r="D8" s="20"/>
      <c r="E8" s="20">
        <v>16</v>
      </c>
      <c r="F8" s="20"/>
      <c r="G8" s="20"/>
      <c r="K8" s="23"/>
      <c r="L8" s="61" t="s">
        <v>56</v>
      </c>
      <c r="M8" s="201" t="s">
        <v>977</v>
      </c>
      <c r="N8" s="66">
        <v>70</v>
      </c>
      <c r="O8" s="25" t="s">
        <v>976</v>
      </c>
      <c r="P8" s="64" t="s">
        <v>975</v>
      </c>
      <c r="Q8" s="23"/>
      <c r="R8" s="22"/>
    </row>
    <row r="9" spans="2:19" ht="29.25" thickBot="1" x14ac:dyDescent="0.3">
      <c r="B9" s="37" t="s">
        <v>974</v>
      </c>
      <c r="C9" s="37"/>
      <c r="D9" s="20"/>
      <c r="E9" s="20">
        <v>10</v>
      </c>
      <c r="F9" s="20"/>
      <c r="G9" s="20"/>
      <c r="K9" s="23"/>
      <c r="L9" s="61" t="s">
        <v>56</v>
      </c>
      <c r="M9" s="202" t="s">
        <v>973</v>
      </c>
      <c r="N9" s="66">
        <v>7</v>
      </c>
      <c r="O9" s="25" t="s">
        <v>972</v>
      </c>
      <c r="P9" s="64" t="s">
        <v>971</v>
      </c>
      <c r="Q9" s="23"/>
      <c r="R9" s="22"/>
    </row>
    <row r="10" spans="2:19" ht="29.25" thickBot="1" x14ac:dyDescent="0.3">
      <c r="B10" s="20" t="s">
        <v>113</v>
      </c>
      <c r="C10" s="20"/>
      <c r="D10" s="20"/>
      <c r="E10" s="20">
        <v>14</v>
      </c>
      <c r="F10" s="20"/>
      <c r="G10" s="20"/>
      <c r="K10" s="23"/>
      <c r="L10" s="61" t="s">
        <v>56</v>
      </c>
      <c r="M10" s="201" t="s">
        <v>970</v>
      </c>
      <c r="N10" s="66">
        <v>32</v>
      </c>
      <c r="O10" s="25" t="s">
        <v>969</v>
      </c>
      <c r="P10" s="64" t="s">
        <v>275</v>
      </c>
      <c r="Q10" s="23"/>
      <c r="R10" s="22"/>
      <c r="S10" s="22"/>
    </row>
    <row r="11" spans="2:19" ht="29.25" thickBot="1" x14ac:dyDescent="0.3">
      <c r="B11" s="37" t="s">
        <v>968</v>
      </c>
      <c r="C11" s="37"/>
      <c r="D11" s="20"/>
      <c r="E11" s="20">
        <v>30</v>
      </c>
      <c r="F11" s="20"/>
      <c r="G11" s="20"/>
      <c r="K11" s="23"/>
      <c r="L11" s="61" t="s">
        <v>56</v>
      </c>
      <c r="M11" s="201" t="s">
        <v>197</v>
      </c>
      <c r="N11" s="66">
        <v>27</v>
      </c>
      <c r="O11" s="25" t="s">
        <v>967</v>
      </c>
      <c r="P11" s="64" t="s">
        <v>963</v>
      </c>
      <c r="Q11" s="23"/>
      <c r="R11" s="22"/>
      <c r="S11" s="22"/>
    </row>
    <row r="12" spans="2:19" ht="29.25" thickBot="1" x14ac:dyDescent="0.3">
      <c r="B12" s="20" t="s">
        <v>966</v>
      </c>
      <c r="C12" s="20"/>
      <c r="D12" s="20"/>
      <c r="E12" s="20">
        <v>31</v>
      </c>
      <c r="F12" s="20"/>
      <c r="G12" s="20"/>
      <c r="K12" s="23"/>
      <c r="L12" s="61" t="s">
        <v>56</v>
      </c>
      <c r="M12" s="201" t="s">
        <v>965</v>
      </c>
      <c r="N12" s="66">
        <v>10</v>
      </c>
      <c r="O12" s="25" t="s">
        <v>964</v>
      </c>
      <c r="P12" s="64" t="s">
        <v>963</v>
      </c>
      <c r="Q12" s="23"/>
      <c r="R12" s="22"/>
    </row>
    <row r="13" spans="2:19" x14ac:dyDescent="0.25">
      <c r="B13" s="20" t="s">
        <v>962</v>
      </c>
      <c r="C13" s="20"/>
      <c r="D13" s="20"/>
      <c r="E13" s="20">
        <v>14</v>
      </c>
      <c r="F13" s="20"/>
      <c r="G13" s="20"/>
    </row>
    <row r="14" spans="2:19" x14ac:dyDescent="0.25">
      <c r="B14" s="37" t="s">
        <v>961</v>
      </c>
      <c r="C14" s="37"/>
      <c r="D14" s="20"/>
      <c r="E14" s="20">
        <v>20</v>
      </c>
      <c r="F14" s="20"/>
      <c r="G14" s="20"/>
      <c r="N14">
        <f>SUM(N7:N13)</f>
        <v>154</v>
      </c>
    </row>
    <row r="15" spans="2:19" x14ac:dyDescent="0.25">
      <c r="B15" s="20" t="s">
        <v>960</v>
      </c>
      <c r="C15" s="20"/>
      <c r="D15" s="20"/>
      <c r="E15" s="20">
        <v>15</v>
      </c>
      <c r="F15" s="20"/>
      <c r="G15" s="20"/>
    </row>
    <row r="16" spans="2:19" x14ac:dyDescent="0.25">
      <c r="B16" s="37" t="s">
        <v>959</v>
      </c>
      <c r="C16" s="37"/>
      <c r="D16" s="20"/>
      <c r="E16" s="20">
        <v>33</v>
      </c>
      <c r="F16" s="20"/>
      <c r="G16" s="20"/>
    </row>
    <row r="17" spans="2:7" x14ac:dyDescent="0.25">
      <c r="B17" s="37" t="s">
        <v>77</v>
      </c>
      <c r="C17" s="37"/>
      <c r="D17" s="20"/>
      <c r="E17" s="20">
        <v>5</v>
      </c>
      <c r="F17" s="20"/>
      <c r="G17" s="20"/>
    </row>
    <row r="18" spans="2:7" x14ac:dyDescent="0.25">
      <c r="B18" s="20" t="s">
        <v>958</v>
      </c>
      <c r="C18" s="20"/>
      <c r="D18" s="20"/>
      <c r="E18" s="20">
        <v>5</v>
      </c>
      <c r="F18" s="20"/>
      <c r="G18" s="20"/>
    </row>
    <row r="19" spans="2:7" x14ac:dyDescent="0.25">
      <c r="B19" s="20" t="s">
        <v>957</v>
      </c>
      <c r="C19" s="20"/>
      <c r="D19" s="20"/>
      <c r="E19" s="20">
        <v>1</v>
      </c>
      <c r="F19" s="20"/>
      <c r="G19" s="20"/>
    </row>
    <row r="20" spans="2:7" x14ac:dyDescent="0.25">
      <c r="B20" s="20" t="s">
        <v>956</v>
      </c>
      <c r="C20" s="20"/>
      <c r="D20" s="20"/>
      <c r="E20" s="20">
        <v>4</v>
      </c>
      <c r="F20" s="20"/>
      <c r="G20" s="20"/>
    </row>
    <row r="21" spans="2:7" x14ac:dyDescent="0.25">
      <c r="B21" s="20" t="s">
        <v>955</v>
      </c>
      <c r="E21" s="20">
        <v>3</v>
      </c>
      <c r="F21" s="20"/>
      <c r="G21" s="20"/>
    </row>
    <row r="22" spans="2:7" x14ac:dyDescent="0.25">
      <c r="D22" s="106" t="s">
        <v>29</v>
      </c>
      <c r="E22" s="106">
        <f>SUM(E8:E21)</f>
        <v>201</v>
      </c>
    </row>
    <row r="23" spans="2:7" ht="15.75" thickBot="1" x14ac:dyDescent="0.3"/>
    <row r="24" spans="2:7" x14ac:dyDescent="0.25">
      <c r="B24" s="107" t="s">
        <v>954</v>
      </c>
      <c r="C24" s="108"/>
      <c r="D24" s="108"/>
      <c r="E24" s="108"/>
      <c r="F24" s="108"/>
      <c r="G24" s="119"/>
    </row>
    <row r="25" spans="2:7" ht="15.75" thickBot="1" x14ac:dyDescent="0.3">
      <c r="B25" s="113"/>
      <c r="C25" s="114"/>
      <c r="D25" s="114"/>
      <c r="E25" s="114" t="s">
        <v>953</v>
      </c>
      <c r="F25" s="114"/>
      <c r="G25" s="129">
        <v>3841669353</v>
      </c>
    </row>
    <row r="26" spans="2:7" x14ac:dyDescent="0.25">
      <c r="B26" s="100" t="s">
        <v>952</v>
      </c>
      <c r="C26" s="100"/>
      <c r="E26">
        <v>2</v>
      </c>
    </row>
    <row r="27" spans="2:7" x14ac:dyDescent="0.25">
      <c r="B27" t="s">
        <v>673</v>
      </c>
      <c r="E27">
        <v>3</v>
      </c>
    </row>
    <row r="28" spans="2:7" x14ac:dyDescent="0.25">
      <c r="B28" t="s">
        <v>951</v>
      </c>
      <c r="E28">
        <v>2</v>
      </c>
    </row>
    <row r="29" spans="2:7" x14ac:dyDescent="0.25">
      <c r="B29" s="100" t="s">
        <v>950</v>
      </c>
      <c r="C29" s="100"/>
      <c r="E29">
        <v>2</v>
      </c>
    </row>
    <row r="30" spans="2:7" x14ac:dyDescent="0.25">
      <c r="B30" t="s">
        <v>949</v>
      </c>
      <c r="E30">
        <v>6</v>
      </c>
    </row>
    <row r="31" spans="2:7" x14ac:dyDescent="0.25">
      <c r="B31" s="100" t="s">
        <v>948</v>
      </c>
      <c r="C31" s="100"/>
      <c r="E31">
        <v>2</v>
      </c>
    </row>
    <row r="32" spans="2:7" x14ac:dyDescent="0.25">
      <c r="B32" s="100" t="s">
        <v>451</v>
      </c>
      <c r="C32" s="100"/>
      <c r="E32">
        <v>3</v>
      </c>
    </row>
    <row r="33" spans="2:5" x14ac:dyDescent="0.25">
      <c r="B33" t="s">
        <v>947</v>
      </c>
      <c r="E33">
        <v>2</v>
      </c>
    </row>
    <row r="34" spans="2:5" x14ac:dyDescent="0.25">
      <c r="B34" s="100" t="s">
        <v>946</v>
      </c>
      <c r="C34" s="100"/>
      <c r="E34">
        <v>3</v>
      </c>
    </row>
    <row r="35" spans="2:5" x14ac:dyDescent="0.25">
      <c r="B35" t="s">
        <v>945</v>
      </c>
      <c r="E35">
        <v>2</v>
      </c>
    </row>
    <row r="36" spans="2:5" x14ac:dyDescent="0.25">
      <c r="B36" t="s">
        <v>944</v>
      </c>
      <c r="E36">
        <v>2</v>
      </c>
    </row>
    <row r="37" spans="2:5" x14ac:dyDescent="0.25">
      <c r="B37" t="s">
        <v>943</v>
      </c>
      <c r="E37">
        <v>2</v>
      </c>
    </row>
    <row r="38" spans="2:5" x14ac:dyDescent="0.25">
      <c r="B38" t="s">
        <v>942</v>
      </c>
      <c r="E38">
        <v>23</v>
      </c>
    </row>
    <row r="39" spans="2:5" x14ac:dyDescent="0.25">
      <c r="B39" t="s">
        <v>941</v>
      </c>
      <c r="E39">
        <v>1</v>
      </c>
    </row>
    <row r="40" spans="2:5" x14ac:dyDescent="0.25">
      <c r="B40" t="s">
        <v>940</v>
      </c>
      <c r="E40">
        <v>1</v>
      </c>
    </row>
    <row r="41" spans="2:5" x14ac:dyDescent="0.25">
      <c r="B41" t="s">
        <v>939</v>
      </c>
      <c r="E41">
        <v>1</v>
      </c>
    </row>
    <row r="42" spans="2:5" x14ac:dyDescent="0.25">
      <c r="B42" t="s">
        <v>938</v>
      </c>
      <c r="E42">
        <v>1</v>
      </c>
    </row>
    <row r="43" spans="2:5" x14ac:dyDescent="0.25">
      <c r="B43" t="s">
        <v>815</v>
      </c>
      <c r="E43">
        <v>1</v>
      </c>
    </row>
    <row r="44" spans="2:5" x14ac:dyDescent="0.25">
      <c r="B44" t="s">
        <v>937</v>
      </c>
      <c r="E44">
        <v>8</v>
      </c>
    </row>
    <row r="45" spans="2:5" x14ac:dyDescent="0.25">
      <c r="B45" t="s">
        <v>936</v>
      </c>
      <c r="E45">
        <v>5</v>
      </c>
    </row>
    <row r="46" spans="2:5" x14ac:dyDescent="0.25">
      <c r="B46" t="s">
        <v>935</v>
      </c>
      <c r="E46">
        <v>4</v>
      </c>
    </row>
    <row r="47" spans="2:5" x14ac:dyDescent="0.25">
      <c r="B47" t="s">
        <v>934</v>
      </c>
      <c r="E47">
        <v>4</v>
      </c>
    </row>
    <row r="48" spans="2:5" x14ac:dyDescent="0.25">
      <c r="B48" t="s">
        <v>933</v>
      </c>
      <c r="E48">
        <v>13</v>
      </c>
    </row>
    <row r="49" spans="2:7" x14ac:dyDescent="0.25">
      <c r="B49" t="s">
        <v>932</v>
      </c>
      <c r="E49">
        <v>12</v>
      </c>
    </row>
    <row r="50" spans="2:7" x14ac:dyDescent="0.25">
      <c r="B50" t="s">
        <v>931</v>
      </c>
      <c r="E50">
        <v>8</v>
      </c>
    </row>
    <row r="51" spans="2:7" x14ac:dyDescent="0.25">
      <c r="B51" t="s">
        <v>930</v>
      </c>
      <c r="E51">
        <v>10</v>
      </c>
    </row>
    <row r="52" spans="2:7" x14ac:dyDescent="0.25">
      <c r="D52" s="106" t="s">
        <v>29</v>
      </c>
      <c r="E52" s="106">
        <f>SUM(E26:E51)</f>
        <v>123</v>
      </c>
    </row>
    <row r="54" spans="2:7" ht="15.75" thickBot="1" x14ac:dyDescent="0.3"/>
    <row r="55" spans="2:7" x14ac:dyDescent="0.25">
      <c r="B55" s="107" t="s">
        <v>929</v>
      </c>
      <c r="C55" s="108"/>
      <c r="D55" s="108"/>
      <c r="E55" s="108"/>
      <c r="F55" s="108"/>
      <c r="G55" s="119"/>
    </row>
    <row r="56" spans="2:7" ht="15.75" thickBot="1" x14ac:dyDescent="0.3">
      <c r="B56" s="113"/>
      <c r="C56" s="114"/>
      <c r="D56" s="114"/>
      <c r="E56" s="114" t="s">
        <v>928</v>
      </c>
      <c r="F56" s="114"/>
      <c r="G56" s="129">
        <v>3841494759</v>
      </c>
    </row>
    <row r="58" spans="2:7" x14ac:dyDescent="0.25">
      <c r="B58" t="s">
        <v>927</v>
      </c>
      <c r="E58">
        <v>3</v>
      </c>
    </row>
    <row r="59" spans="2:7" x14ac:dyDescent="0.25">
      <c r="B59" s="44" t="s">
        <v>926</v>
      </c>
      <c r="C59" s="44"/>
      <c r="E59">
        <v>15</v>
      </c>
    </row>
    <row r="60" spans="2:7" x14ac:dyDescent="0.25">
      <c r="B60" t="s">
        <v>925</v>
      </c>
      <c r="E60">
        <v>4</v>
      </c>
    </row>
    <row r="61" spans="2:7" x14ac:dyDescent="0.25">
      <c r="B61" t="s">
        <v>924</v>
      </c>
      <c r="E61">
        <v>3</v>
      </c>
    </row>
    <row r="62" spans="2:7" x14ac:dyDescent="0.25">
      <c r="B62" t="s">
        <v>923</v>
      </c>
      <c r="E62">
        <v>4</v>
      </c>
    </row>
    <row r="63" spans="2:7" x14ac:dyDescent="0.25">
      <c r="B63" t="s">
        <v>922</v>
      </c>
      <c r="E63">
        <v>4</v>
      </c>
    </row>
    <row r="64" spans="2:7" x14ac:dyDescent="0.25">
      <c r="B64" t="s">
        <v>921</v>
      </c>
      <c r="E64">
        <v>6</v>
      </c>
    </row>
    <row r="65" spans="2:7" x14ac:dyDescent="0.25">
      <c r="B65" t="s">
        <v>920</v>
      </c>
      <c r="E65">
        <v>4</v>
      </c>
    </row>
    <row r="66" spans="2:7" x14ac:dyDescent="0.25">
      <c r="B66" t="s">
        <v>919</v>
      </c>
      <c r="E66">
        <v>5</v>
      </c>
    </row>
    <row r="67" spans="2:7" x14ac:dyDescent="0.25">
      <c r="B67" t="s">
        <v>918</v>
      </c>
      <c r="E67">
        <v>6</v>
      </c>
    </row>
    <row r="68" spans="2:7" x14ac:dyDescent="0.25">
      <c r="B68" t="s">
        <v>917</v>
      </c>
      <c r="E68">
        <v>6</v>
      </c>
    </row>
    <row r="69" spans="2:7" x14ac:dyDescent="0.25">
      <c r="B69" t="s">
        <v>916</v>
      </c>
      <c r="E69">
        <v>5</v>
      </c>
    </row>
    <row r="70" spans="2:7" x14ac:dyDescent="0.25">
      <c r="B70" t="s">
        <v>915</v>
      </c>
      <c r="E70">
        <v>2</v>
      </c>
    </row>
    <row r="71" spans="2:7" x14ac:dyDescent="0.25">
      <c r="B71" t="s">
        <v>914</v>
      </c>
      <c r="E71">
        <v>2</v>
      </c>
    </row>
    <row r="72" spans="2:7" x14ac:dyDescent="0.25">
      <c r="B72" t="s">
        <v>913</v>
      </c>
      <c r="E72">
        <v>2</v>
      </c>
    </row>
    <row r="73" spans="2:7" x14ac:dyDescent="0.25">
      <c r="B73" s="123" t="s">
        <v>912</v>
      </c>
      <c r="C73" s="123"/>
      <c r="E73">
        <v>6</v>
      </c>
    </row>
    <row r="74" spans="2:7" x14ac:dyDescent="0.25">
      <c r="B74" t="s">
        <v>911</v>
      </c>
      <c r="E74">
        <v>3</v>
      </c>
    </row>
    <row r="75" spans="2:7" x14ac:dyDescent="0.25">
      <c r="B75" t="s">
        <v>910</v>
      </c>
      <c r="E75">
        <v>8</v>
      </c>
    </row>
    <row r="76" spans="2:7" x14ac:dyDescent="0.25">
      <c r="B76" t="s">
        <v>909</v>
      </c>
      <c r="E76">
        <v>3</v>
      </c>
    </row>
    <row r="77" spans="2:7" x14ac:dyDescent="0.25">
      <c r="B77" t="s">
        <v>908</v>
      </c>
      <c r="E77">
        <v>10</v>
      </c>
    </row>
    <row r="78" spans="2:7" x14ac:dyDescent="0.25">
      <c r="B78" s="123" t="s">
        <v>907</v>
      </c>
      <c r="C78" s="123"/>
      <c r="D78" s="123"/>
      <c r="E78" s="123">
        <v>4</v>
      </c>
    </row>
    <row r="79" spans="2:7" x14ac:dyDescent="0.25">
      <c r="B79" s="123" t="s">
        <v>906</v>
      </c>
      <c r="C79" s="123"/>
      <c r="D79" s="123"/>
      <c r="E79" s="123">
        <v>4</v>
      </c>
    </row>
    <row r="80" spans="2:7" x14ac:dyDescent="0.25">
      <c r="B80" s="123" t="s">
        <v>343</v>
      </c>
      <c r="C80" s="123"/>
      <c r="D80" s="123"/>
      <c r="E80" s="123"/>
      <c r="G80" s="22" t="s">
        <v>1213</v>
      </c>
    </row>
    <row r="81" spans="2:7" x14ac:dyDescent="0.25">
      <c r="B81" s="123" t="s">
        <v>905</v>
      </c>
      <c r="C81" s="123"/>
      <c r="D81" s="123"/>
      <c r="E81" s="123">
        <v>7</v>
      </c>
    </row>
    <row r="82" spans="2:7" x14ac:dyDescent="0.25">
      <c r="B82" s="123" t="s">
        <v>904</v>
      </c>
      <c r="C82" s="123"/>
      <c r="D82" s="123"/>
      <c r="E82" s="123">
        <v>2</v>
      </c>
    </row>
    <row r="83" spans="2:7" x14ac:dyDescent="0.25">
      <c r="B83" s="123" t="s">
        <v>903</v>
      </c>
      <c r="C83" s="123"/>
      <c r="D83" s="123"/>
      <c r="E83" s="123">
        <v>1</v>
      </c>
    </row>
    <row r="84" spans="2:7" x14ac:dyDescent="0.25">
      <c r="B84" s="123" t="s">
        <v>902</v>
      </c>
      <c r="C84" s="123"/>
      <c r="D84" s="123"/>
      <c r="E84" s="123">
        <v>3</v>
      </c>
    </row>
    <row r="85" spans="2:7" x14ac:dyDescent="0.25">
      <c r="D85" s="106" t="s">
        <v>29</v>
      </c>
      <c r="E85" s="106">
        <f>SUM(E58:E84)</f>
        <v>122</v>
      </c>
    </row>
    <row r="88" spans="2:7" x14ac:dyDescent="0.25">
      <c r="B88" s="87"/>
      <c r="C88" s="87"/>
      <c r="D88" s="87"/>
      <c r="E88" s="87"/>
      <c r="F88" s="22"/>
      <c r="G88" s="22"/>
    </row>
    <row r="90" spans="2:7" x14ac:dyDescent="0.25">
      <c r="B90" s="123" t="s">
        <v>901</v>
      </c>
      <c r="C90" s="123"/>
      <c r="D90" s="123"/>
      <c r="E90" s="123"/>
      <c r="F90" s="22" t="s">
        <v>892</v>
      </c>
      <c r="G90" s="22">
        <v>21</v>
      </c>
    </row>
    <row r="91" spans="2:7" x14ac:dyDescent="0.25">
      <c r="B91" s="123" t="s">
        <v>350</v>
      </c>
      <c r="C91" s="123"/>
      <c r="D91" s="123"/>
      <c r="E91" s="123"/>
      <c r="F91" s="22" t="s">
        <v>900</v>
      </c>
      <c r="G91">
        <v>9</v>
      </c>
    </row>
    <row r="92" spans="2:7" x14ac:dyDescent="0.25">
      <c r="B92" s="123" t="s">
        <v>871</v>
      </c>
      <c r="C92" s="123"/>
      <c r="D92" s="123"/>
      <c r="E92" s="123"/>
      <c r="F92" s="22" t="s">
        <v>892</v>
      </c>
      <c r="G92" s="22">
        <v>7</v>
      </c>
    </row>
    <row r="93" spans="2:7" x14ac:dyDescent="0.25">
      <c r="B93" t="s">
        <v>899</v>
      </c>
      <c r="D93" s="123"/>
      <c r="E93" s="123">
        <v>3</v>
      </c>
    </row>
    <row r="94" spans="2:7" x14ac:dyDescent="0.25">
      <c r="B94" t="s">
        <v>898</v>
      </c>
      <c r="D94" s="123"/>
      <c r="E94" s="123">
        <v>3</v>
      </c>
    </row>
    <row r="95" spans="2:7" x14ac:dyDescent="0.25">
      <c r="B95" t="s">
        <v>897</v>
      </c>
      <c r="D95" s="123"/>
      <c r="E95" s="123">
        <v>17</v>
      </c>
    </row>
    <row r="96" spans="2:7" x14ac:dyDescent="0.25">
      <c r="B96" t="s">
        <v>896</v>
      </c>
      <c r="D96" s="123"/>
      <c r="E96" s="123">
        <v>47</v>
      </c>
    </row>
    <row r="97" spans="2:7" x14ac:dyDescent="0.25">
      <c r="B97" t="s">
        <v>870</v>
      </c>
      <c r="D97" s="123"/>
      <c r="E97" s="123">
        <v>7</v>
      </c>
    </row>
    <row r="98" spans="2:7" x14ac:dyDescent="0.25">
      <c r="B98" t="s">
        <v>720</v>
      </c>
      <c r="D98" s="123"/>
      <c r="E98" s="123">
        <v>4</v>
      </c>
    </row>
    <row r="99" spans="2:7" x14ac:dyDescent="0.25">
      <c r="B99" t="s">
        <v>878</v>
      </c>
      <c r="D99" s="123"/>
      <c r="E99" s="123">
        <v>5</v>
      </c>
    </row>
    <row r="100" spans="2:7" x14ac:dyDescent="0.25">
      <c r="B100" s="123" t="s">
        <v>879</v>
      </c>
      <c r="C100" s="123"/>
      <c r="D100" s="123"/>
      <c r="E100" s="123"/>
      <c r="F100" s="22" t="s">
        <v>892</v>
      </c>
      <c r="G100" s="22">
        <v>6</v>
      </c>
    </row>
    <row r="101" spans="2:7" x14ac:dyDescent="0.25">
      <c r="B101" s="105" t="s">
        <v>872</v>
      </c>
      <c r="C101" s="105"/>
      <c r="D101" s="123"/>
      <c r="E101" s="123"/>
      <c r="F101" s="22" t="s">
        <v>892</v>
      </c>
      <c r="G101">
        <v>5</v>
      </c>
    </row>
    <row r="102" spans="2:7" x14ac:dyDescent="0.25">
      <c r="B102" t="s">
        <v>848</v>
      </c>
      <c r="D102" s="123"/>
      <c r="E102" s="123">
        <v>14</v>
      </c>
    </row>
    <row r="103" spans="2:7" x14ac:dyDescent="0.25">
      <c r="B103" t="s">
        <v>895</v>
      </c>
      <c r="D103" s="123"/>
      <c r="E103" s="123">
        <v>4</v>
      </c>
    </row>
    <row r="104" spans="2:7" x14ac:dyDescent="0.25">
      <c r="B104" s="105" t="s">
        <v>883</v>
      </c>
      <c r="C104" s="105"/>
      <c r="D104" s="123"/>
      <c r="E104" s="123">
        <v>1</v>
      </c>
      <c r="F104" s="22"/>
    </row>
    <row r="105" spans="2:7" x14ac:dyDescent="0.25">
      <c r="B105" t="s">
        <v>894</v>
      </c>
      <c r="D105" s="123"/>
      <c r="E105" s="123">
        <v>8</v>
      </c>
    </row>
    <row r="106" spans="2:7" x14ac:dyDescent="0.25">
      <c r="B106" t="s">
        <v>866</v>
      </c>
      <c r="D106" s="123"/>
      <c r="E106" s="123">
        <v>4</v>
      </c>
    </row>
    <row r="107" spans="2:7" x14ac:dyDescent="0.25">
      <c r="B107" t="s">
        <v>367</v>
      </c>
      <c r="D107" s="123"/>
      <c r="E107" s="123">
        <v>2</v>
      </c>
    </row>
    <row r="108" spans="2:7" x14ac:dyDescent="0.25">
      <c r="B108" t="s">
        <v>893</v>
      </c>
      <c r="D108" s="123"/>
      <c r="E108" s="123">
        <v>12</v>
      </c>
    </row>
    <row r="109" spans="2:7" x14ac:dyDescent="0.25">
      <c r="B109" s="105" t="s">
        <v>880</v>
      </c>
      <c r="C109" s="105"/>
      <c r="D109" s="123"/>
      <c r="E109" s="123"/>
      <c r="F109" s="22" t="s">
        <v>892</v>
      </c>
      <c r="G109" s="22">
        <v>27</v>
      </c>
    </row>
    <row r="110" spans="2:7" x14ac:dyDescent="0.25">
      <c r="B110" s="123" t="s">
        <v>874</v>
      </c>
      <c r="C110" s="123"/>
      <c r="D110" s="123"/>
      <c r="E110" s="123"/>
      <c r="F110" s="22" t="s">
        <v>891</v>
      </c>
      <c r="G110" s="22"/>
    </row>
    <row r="111" spans="2:7" x14ac:dyDescent="0.25">
      <c r="D111" s="106" t="s">
        <v>29</v>
      </c>
      <c r="E111" s="106">
        <f>SUM(E90:E110)</f>
        <v>131</v>
      </c>
    </row>
    <row r="114" spans="2:8" x14ac:dyDescent="0.25">
      <c r="B114" s="106" t="s">
        <v>890</v>
      </c>
      <c r="C114" s="106"/>
      <c r="D114" s="106"/>
      <c r="E114" s="106"/>
      <c r="F114" s="200" t="s">
        <v>889</v>
      </c>
      <c r="G114" s="199"/>
      <c r="H114" s="22"/>
    </row>
    <row r="116" spans="2:8" x14ac:dyDescent="0.25">
      <c r="B116" s="123" t="s">
        <v>888</v>
      </c>
      <c r="C116" s="123"/>
      <c r="D116" s="123"/>
      <c r="E116" s="123">
        <v>19</v>
      </c>
    </row>
    <row r="117" spans="2:8" x14ac:dyDescent="0.25">
      <c r="B117" s="123" t="s">
        <v>887</v>
      </c>
      <c r="C117" s="123"/>
      <c r="D117" s="123"/>
      <c r="E117" s="123">
        <v>38</v>
      </c>
    </row>
    <row r="118" spans="2:8" x14ac:dyDescent="0.25">
      <c r="B118" s="123" t="s">
        <v>886</v>
      </c>
      <c r="C118" s="123"/>
      <c r="D118" s="123"/>
      <c r="E118" s="123">
        <v>63</v>
      </c>
    </row>
    <row r="119" spans="2:8" x14ac:dyDescent="0.25">
      <c r="D119" s="123"/>
      <c r="E119" s="123"/>
    </row>
    <row r="120" spans="2:8" x14ac:dyDescent="0.25">
      <c r="D120" s="106" t="s">
        <v>29</v>
      </c>
      <c r="E120" s="106">
        <f>SUM(E116:E118)</f>
        <v>120</v>
      </c>
    </row>
    <row r="122" spans="2:8" ht="15.75" thickBot="1" x14ac:dyDescent="0.3"/>
    <row r="123" spans="2:8" x14ac:dyDescent="0.25">
      <c r="B123" s="107" t="s">
        <v>885</v>
      </c>
      <c r="C123" s="108"/>
      <c r="D123" s="108"/>
      <c r="E123" s="108"/>
      <c r="F123" s="108"/>
      <c r="G123" s="119"/>
    </row>
    <row r="124" spans="2:8" ht="15.75" thickBot="1" x14ac:dyDescent="0.3">
      <c r="B124" s="113"/>
      <c r="C124" s="114"/>
      <c r="D124" s="114"/>
      <c r="E124" s="120" t="s">
        <v>884</v>
      </c>
      <c r="F124" s="114"/>
      <c r="G124" s="121">
        <v>155803091</v>
      </c>
    </row>
    <row r="126" spans="2:8" x14ac:dyDescent="0.25">
      <c r="B126" s="23" t="s">
        <v>874</v>
      </c>
      <c r="C126" s="23"/>
      <c r="E126" s="303">
        <v>95</v>
      </c>
    </row>
    <row r="127" spans="2:8" x14ac:dyDescent="0.25">
      <c r="B127" t="s">
        <v>883</v>
      </c>
      <c r="E127" s="22"/>
      <c r="F127" s="22" t="s">
        <v>1214</v>
      </c>
    </row>
    <row r="128" spans="2:8" x14ac:dyDescent="0.25">
      <c r="B128" s="23" t="s">
        <v>882</v>
      </c>
      <c r="C128" s="23"/>
      <c r="E128" s="303">
        <v>101</v>
      </c>
    </row>
    <row r="129" spans="2:10" x14ac:dyDescent="0.25">
      <c r="B129" t="s">
        <v>343</v>
      </c>
      <c r="E129" s="303">
        <v>120</v>
      </c>
      <c r="F129" s="22" t="s">
        <v>1215</v>
      </c>
      <c r="G129" s="22"/>
      <c r="H129" s="22"/>
      <c r="I129" s="22"/>
      <c r="J129" s="22"/>
    </row>
    <row r="130" spans="2:10" x14ac:dyDescent="0.25">
      <c r="B130" s="23" t="s">
        <v>881</v>
      </c>
      <c r="C130" s="23"/>
      <c r="E130">
        <v>27</v>
      </c>
    </row>
    <row r="131" spans="2:10" x14ac:dyDescent="0.25">
      <c r="B131" s="23" t="s">
        <v>880</v>
      </c>
      <c r="C131" s="23"/>
      <c r="E131">
        <v>27</v>
      </c>
    </row>
    <row r="132" spans="2:10" x14ac:dyDescent="0.25">
      <c r="B132" t="s">
        <v>313</v>
      </c>
      <c r="E132">
        <v>7</v>
      </c>
    </row>
    <row r="133" spans="2:10" x14ac:dyDescent="0.25">
      <c r="B133" s="23" t="s">
        <v>879</v>
      </c>
      <c r="C133" s="23"/>
      <c r="E133">
        <v>15</v>
      </c>
    </row>
    <row r="134" spans="2:10" x14ac:dyDescent="0.25">
      <c r="B134" t="s">
        <v>878</v>
      </c>
      <c r="E134">
        <v>5</v>
      </c>
    </row>
    <row r="135" spans="2:10" x14ac:dyDescent="0.25">
      <c r="B135" t="s">
        <v>877</v>
      </c>
      <c r="E135">
        <v>20</v>
      </c>
    </row>
    <row r="136" spans="2:10" x14ac:dyDescent="0.25">
      <c r="B136" t="s">
        <v>876</v>
      </c>
      <c r="E136">
        <v>10</v>
      </c>
    </row>
    <row r="137" spans="2:10" x14ac:dyDescent="0.25">
      <c r="B137" t="s">
        <v>875</v>
      </c>
      <c r="E137">
        <v>7</v>
      </c>
    </row>
    <row r="138" spans="2:10" x14ac:dyDescent="0.25">
      <c r="B138" t="s">
        <v>874</v>
      </c>
      <c r="E138" s="22"/>
      <c r="F138" t="s">
        <v>873</v>
      </c>
    </row>
    <row r="139" spans="2:10" x14ac:dyDescent="0.25">
      <c r="B139" s="23" t="s">
        <v>872</v>
      </c>
      <c r="C139" s="23"/>
      <c r="E139">
        <v>12</v>
      </c>
    </row>
    <row r="140" spans="2:10" x14ac:dyDescent="0.25">
      <c r="B140" s="23" t="s">
        <v>871</v>
      </c>
      <c r="C140" s="23"/>
      <c r="E140">
        <v>8</v>
      </c>
    </row>
    <row r="141" spans="2:10" x14ac:dyDescent="0.25">
      <c r="B141" t="s">
        <v>870</v>
      </c>
      <c r="E141">
        <v>10</v>
      </c>
    </row>
    <row r="142" spans="2:10" x14ac:dyDescent="0.25">
      <c r="B142" t="s">
        <v>869</v>
      </c>
      <c r="E142">
        <v>7</v>
      </c>
    </row>
    <row r="143" spans="2:10" x14ac:dyDescent="0.25">
      <c r="B143" s="23" t="s">
        <v>868</v>
      </c>
      <c r="C143" s="23"/>
      <c r="E143">
        <v>10</v>
      </c>
    </row>
    <row r="144" spans="2:10" x14ac:dyDescent="0.25">
      <c r="D144" s="106" t="s">
        <v>29</v>
      </c>
      <c r="E144" s="106">
        <f>SUM(E126:E143)</f>
        <v>481</v>
      </c>
    </row>
    <row r="145" spans="2:7" ht="15.75" thickBot="1" x14ac:dyDescent="0.3"/>
    <row r="146" spans="2:7" x14ac:dyDescent="0.25">
      <c r="B146" s="107" t="s">
        <v>867</v>
      </c>
      <c r="C146" s="108"/>
      <c r="D146" s="108"/>
      <c r="E146" s="108"/>
      <c r="F146" s="108"/>
      <c r="G146" s="119"/>
    </row>
    <row r="147" spans="2:7" ht="15.75" thickBot="1" x14ac:dyDescent="0.3">
      <c r="B147" s="113"/>
      <c r="C147" s="114"/>
      <c r="D147" s="114"/>
      <c r="E147" s="114"/>
      <c r="F147" s="198"/>
      <c r="G147" s="197"/>
    </row>
    <row r="149" spans="2:7" x14ac:dyDescent="0.25">
      <c r="B149" t="s">
        <v>866</v>
      </c>
      <c r="E149">
        <v>42</v>
      </c>
    </row>
    <row r="150" spans="2:7" x14ac:dyDescent="0.25">
      <c r="B150" t="s">
        <v>865</v>
      </c>
      <c r="E150">
        <v>42</v>
      </c>
    </row>
    <row r="151" spans="2:7" x14ac:dyDescent="0.25">
      <c r="B151" t="s">
        <v>864</v>
      </c>
      <c r="E151">
        <v>22</v>
      </c>
    </row>
    <row r="152" spans="2:7" x14ac:dyDescent="0.25">
      <c r="B152" t="s">
        <v>863</v>
      </c>
      <c r="E152">
        <v>7</v>
      </c>
    </row>
    <row r="153" spans="2:7" x14ac:dyDescent="0.25">
      <c r="D153" s="106" t="s">
        <v>29</v>
      </c>
      <c r="E153" s="106">
        <f>SUM(E149:E152)</f>
        <v>113</v>
      </c>
    </row>
    <row r="156" spans="2:7" x14ac:dyDescent="0.25">
      <c r="B156" s="196" t="s">
        <v>862</v>
      </c>
      <c r="C156" s="196"/>
      <c r="D156" s="196"/>
      <c r="E156" s="196">
        <v>4</v>
      </c>
    </row>
    <row r="159" spans="2:7" ht="15.75" thickBot="1" x14ac:dyDescent="0.3"/>
    <row r="160" spans="2:7" x14ac:dyDescent="0.25">
      <c r="B160" s="107" t="s">
        <v>861</v>
      </c>
      <c r="C160" s="108"/>
      <c r="D160" s="108"/>
      <c r="E160" s="108"/>
      <c r="F160" s="108"/>
      <c r="G160" s="119"/>
    </row>
    <row r="161" spans="2:8" ht="15.75" thickBot="1" x14ac:dyDescent="0.3">
      <c r="B161" s="113"/>
      <c r="C161" s="114"/>
      <c r="D161" s="114"/>
      <c r="E161" s="115" t="s">
        <v>860</v>
      </c>
      <c r="F161" s="114"/>
      <c r="G161" s="195">
        <v>3856977386</v>
      </c>
    </row>
    <row r="162" spans="2:8" x14ac:dyDescent="0.25">
      <c r="C162" t="s">
        <v>859</v>
      </c>
    </row>
    <row r="163" spans="2:8" x14ac:dyDescent="0.25">
      <c r="B163" t="s">
        <v>858</v>
      </c>
      <c r="E163">
        <v>5</v>
      </c>
    </row>
    <row r="164" spans="2:8" x14ac:dyDescent="0.25">
      <c r="B164" t="s">
        <v>857</v>
      </c>
      <c r="E164">
        <v>9</v>
      </c>
    </row>
    <row r="165" spans="2:8" x14ac:dyDescent="0.25">
      <c r="B165" t="s">
        <v>713</v>
      </c>
      <c r="E165">
        <v>5</v>
      </c>
    </row>
    <row r="166" spans="2:8" x14ac:dyDescent="0.25">
      <c r="B166" s="60" t="s">
        <v>856</v>
      </c>
      <c r="C166" s="60"/>
      <c r="E166">
        <v>7</v>
      </c>
    </row>
    <row r="167" spans="2:8" x14ac:dyDescent="0.25">
      <c r="B167" s="60" t="s">
        <v>855</v>
      </c>
      <c r="C167" s="60"/>
      <c r="E167">
        <v>7</v>
      </c>
    </row>
    <row r="168" spans="2:8" x14ac:dyDescent="0.25">
      <c r="B168" s="60" t="s">
        <v>350</v>
      </c>
      <c r="C168" s="60"/>
      <c r="E168">
        <v>12</v>
      </c>
      <c r="F168" s="22"/>
      <c r="G168" s="22"/>
      <c r="H168" s="22"/>
    </row>
    <row r="169" spans="2:8" x14ac:dyDescent="0.25">
      <c r="B169" t="s">
        <v>854</v>
      </c>
      <c r="E169">
        <v>5</v>
      </c>
    </row>
    <row r="170" spans="2:8" x14ac:dyDescent="0.25">
      <c r="B170" t="s">
        <v>853</v>
      </c>
      <c r="E170">
        <v>50</v>
      </c>
    </row>
    <row r="171" spans="2:8" x14ac:dyDescent="0.25">
      <c r="B171" t="s">
        <v>793</v>
      </c>
      <c r="E171">
        <v>20</v>
      </c>
    </row>
    <row r="172" spans="2:8" x14ac:dyDescent="0.25">
      <c r="B172" t="s">
        <v>852</v>
      </c>
      <c r="E172">
        <v>6</v>
      </c>
    </row>
    <row r="173" spans="2:8" x14ac:dyDescent="0.25">
      <c r="B173" s="60" t="s">
        <v>851</v>
      </c>
      <c r="C173" s="60"/>
      <c r="E173">
        <v>5</v>
      </c>
    </row>
    <row r="174" spans="2:8" x14ac:dyDescent="0.25">
      <c r="B174" s="60" t="s">
        <v>850</v>
      </c>
      <c r="C174" s="60"/>
      <c r="E174">
        <v>4</v>
      </c>
    </row>
    <row r="175" spans="2:8" x14ac:dyDescent="0.25">
      <c r="B175" t="s">
        <v>849</v>
      </c>
      <c r="E175">
        <v>4</v>
      </c>
    </row>
    <row r="176" spans="2:8" x14ac:dyDescent="0.25">
      <c r="B176" t="s">
        <v>848</v>
      </c>
      <c r="E176">
        <v>12</v>
      </c>
    </row>
    <row r="177" spans="2:7" x14ac:dyDescent="0.25">
      <c r="B177" s="60" t="s">
        <v>847</v>
      </c>
      <c r="C177" s="60"/>
      <c r="E177">
        <v>20</v>
      </c>
    </row>
    <row r="178" spans="2:7" x14ac:dyDescent="0.25">
      <c r="B178" t="s">
        <v>846</v>
      </c>
      <c r="E178">
        <v>6</v>
      </c>
    </row>
    <row r="179" spans="2:7" x14ac:dyDescent="0.25">
      <c r="B179" t="s">
        <v>33</v>
      </c>
      <c r="E179">
        <v>6</v>
      </c>
    </row>
    <row r="180" spans="2:7" x14ac:dyDescent="0.25">
      <c r="B180" t="s">
        <v>334</v>
      </c>
      <c r="E180">
        <v>4</v>
      </c>
    </row>
    <row r="181" spans="2:7" x14ac:dyDescent="0.25">
      <c r="B181" s="60" t="s">
        <v>845</v>
      </c>
      <c r="C181" s="60"/>
      <c r="E181">
        <v>10</v>
      </c>
    </row>
    <row r="182" spans="2:7" x14ac:dyDescent="0.25">
      <c r="B182" s="60" t="s">
        <v>844</v>
      </c>
      <c r="C182" s="60"/>
      <c r="E182">
        <v>7</v>
      </c>
    </row>
    <row r="183" spans="2:7" x14ac:dyDescent="0.25">
      <c r="B183" t="s">
        <v>339</v>
      </c>
      <c r="E183">
        <v>15</v>
      </c>
    </row>
    <row r="184" spans="2:7" x14ac:dyDescent="0.25">
      <c r="B184" t="s">
        <v>843</v>
      </c>
      <c r="E184">
        <v>4</v>
      </c>
    </row>
    <row r="185" spans="2:7" x14ac:dyDescent="0.25">
      <c r="B185" t="s">
        <v>842</v>
      </c>
      <c r="E185">
        <v>4</v>
      </c>
    </row>
    <row r="186" spans="2:7" x14ac:dyDescent="0.25">
      <c r="B186" t="s">
        <v>841</v>
      </c>
      <c r="E186">
        <v>3</v>
      </c>
    </row>
    <row r="187" spans="2:7" x14ac:dyDescent="0.25">
      <c r="B187" t="s">
        <v>840</v>
      </c>
      <c r="E187">
        <v>4</v>
      </c>
    </row>
    <row r="188" spans="2:7" x14ac:dyDescent="0.25">
      <c r="B188" t="s">
        <v>839</v>
      </c>
      <c r="E188">
        <v>2</v>
      </c>
    </row>
    <row r="189" spans="2:7" x14ac:dyDescent="0.25">
      <c r="B189" t="s">
        <v>793</v>
      </c>
      <c r="E189">
        <v>30</v>
      </c>
    </row>
    <row r="190" spans="2:7" x14ac:dyDescent="0.25">
      <c r="B190" t="s">
        <v>838</v>
      </c>
      <c r="E190">
        <v>10</v>
      </c>
      <c r="G190" s="22"/>
    </row>
    <row r="191" spans="2:7" x14ac:dyDescent="0.25">
      <c r="B191" t="s">
        <v>823</v>
      </c>
      <c r="E191">
        <v>10</v>
      </c>
    </row>
    <row r="192" spans="2:7" x14ac:dyDescent="0.25">
      <c r="C192" t="s">
        <v>837</v>
      </c>
    </row>
    <row r="193" spans="2:9" x14ac:dyDescent="0.25">
      <c r="B193" s="185" t="s">
        <v>836</v>
      </c>
      <c r="C193" s="185"/>
      <c r="E193">
        <v>3</v>
      </c>
    </row>
    <row r="194" spans="2:9" x14ac:dyDescent="0.25">
      <c r="B194" t="s">
        <v>835</v>
      </c>
      <c r="E194">
        <v>3</v>
      </c>
    </row>
    <row r="195" spans="2:9" x14ac:dyDescent="0.25">
      <c r="B195" t="s">
        <v>834</v>
      </c>
      <c r="E195">
        <v>5</v>
      </c>
    </row>
    <row r="196" spans="2:9" x14ac:dyDescent="0.25">
      <c r="B196" t="s">
        <v>833</v>
      </c>
      <c r="E196">
        <v>5</v>
      </c>
    </row>
    <row r="197" spans="2:9" x14ac:dyDescent="0.25">
      <c r="B197" t="s">
        <v>793</v>
      </c>
      <c r="E197">
        <v>16</v>
      </c>
    </row>
    <row r="198" spans="2:9" x14ac:dyDescent="0.25">
      <c r="B198" t="s">
        <v>832</v>
      </c>
      <c r="E198">
        <v>4</v>
      </c>
    </row>
    <row r="199" spans="2:9" x14ac:dyDescent="0.25">
      <c r="B199" t="s">
        <v>831</v>
      </c>
      <c r="E199">
        <v>3</v>
      </c>
    </row>
    <row r="200" spans="2:9" x14ac:dyDescent="0.25">
      <c r="B200" s="185" t="s">
        <v>830</v>
      </c>
      <c r="C200" s="185"/>
      <c r="E200">
        <v>6</v>
      </c>
    </row>
    <row r="201" spans="2:9" x14ac:dyDescent="0.25">
      <c r="B201" t="s">
        <v>829</v>
      </c>
      <c r="G201" s="22" t="s">
        <v>824</v>
      </c>
      <c r="I201">
        <v>4</v>
      </c>
    </row>
    <row r="202" spans="2:9" x14ac:dyDescent="0.25">
      <c r="B202" t="s">
        <v>828</v>
      </c>
      <c r="G202" s="22" t="s">
        <v>824</v>
      </c>
      <c r="I202">
        <v>1</v>
      </c>
    </row>
    <row r="203" spans="2:9" x14ac:dyDescent="0.25">
      <c r="B203" t="s">
        <v>827</v>
      </c>
      <c r="E203">
        <v>5</v>
      </c>
    </row>
    <row r="204" spans="2:9" x14ac:dyDescent="0.25">
      <c r="B204" t="s">
        <v>826</v>
      </c>
      <c r="G204" t="s">
        <v>825</v>
      </c>
      <c r="I204">
        <v>2</v>
      </c>
    </row>
    <row r="205" spans="2:9" x14ac:dyDescent="0.25">
      <c r="B205" t="s">
        <v>343</v>
      </c>
      <c r="G205" s="22" t="s">
        <v>824</v>
      </c>
      <c r="I205">
        <v>2</v>
      </c>
    </row>
    <row r="206" spans="2:9" x14ac:dyDescent="0.25">
      <c r="B206" t="s">
        <v>791</v>
      </c>
      <c r="E206">
        <v>2</v>
      </c>
    </row>
    <row r="207" spans="2:9" x14ac:dyDescent="0.25">
      <c r="B207" s="185" t="s">
        <v>823</v>
      </c>
      <c r="C207" s="185"/>
      <c r="E207">
        <v>2</v>
      </c>
    </row>
    <row r="208" spans="2:9" x14ac:dyDescent="0.25">
      <c r="B208" s="105" t="s">
        <v>341</v>
      </c>
      <c r="C208" s="105"/>
      <c r="E208">
        <v>2</v>
      </c>
    </row>
    <row r="209" spans="2:5" x14ac:dyDescent="0.25">
      <c r="B209" s="105" t="s">
        <v>822</v>
      </c>
      <c r="C209" s="105"/>
      <c r="E209">
        <v>5</v>
      </c>
    </row>
    <row r="210" spans="2:5" x14ac:dyDescent="0.25">
      <c r="B210" s="105" t="s">
        <v>821</v>
      </c>
      <c r="C210" s="105"/>
      <c r="E210">
        <v>4</v>
      </c>
    </row>
    <row r="211" spans="2:5" x14ac:dyDescent="0.25">
      <c r="D211" s="106" t="s">
        <v>29</v>
      </c>
      <c r="E211" s="106">
        <f>SUM(E163:E210)</f>
        <v>351</v>
      </c>
    </row>
  </sheetData>
  <mergeCells count="1">
    <mergeCell ref="B2:G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100"/>
  <sheetViews>
    <sheetView topLeftCell="B61" workbookViewId="0">
      <selection activeCell="O13" sqref="O13"/>
    </sheetView>
  </sheetViews>
  <sheetFormatPr baseColWidth="10" defaultRowHeight="15" x14ac:dyDescent="0.25"/>
  <cols>
    <col min="12" max="12" width="31.5703125" bestFit="1" customWidth="1"/>
    <col min="14" max="15" width="18.140625" customWidth="1"/>
  </cols>
  <sheetData>
    <row r="2" spans="2:15" x14ac:dyDescent="0.25">
      <c r="B2" s="402" t="s">
        <v>1216</v>
      </c>
      <c r="C2" s="403"/>
      <c r="D2" s="403"/>
      <c r="E2" s="403"/>
      <c r="F2" s="403"/>
      <c r="G2" s="404"/>
    </row>
    <row r="3" spans="2:15" x14ac:dyDescent="0.25">
      <c r="B3" s="405"/>
      <c r="C3" s="406"/>
      <c r="D3" s="406"/>
      <c r="E3" s="406"/>
      <c r="F3" s="406"/>
      <c r="G3" s="407"/>
      <c r="L3" s="391" t="s">
        <v>2</v>
      </c>
      <c r="M3" s="392"/>
      <c r="N3" s="393"/>
    </row>
    <row r="4" spans="2:15" ht="15.75" thickBot="1" x14ac:dyDescent="0.3">
      <c r="B4" s="405"/>
      <c r="C4" s="406"/>
      <c r="D4" s="406"/>
      <c r="E4" s="406"/>
      <c r="F4" s="406"/>
      <c r="G4" s="407"/>
    </row>
    <row r="5" spans="2:15" ht="15.75" thickTop="1" x14ac:dyDescent="0.25">
      <c r="B5" s="107" t="s">
        <v>1217</v>
      </c>
      <c r="C5" s="108"/>
      <c r="D5" s="108"/>
      <c r="E5" s="108"/>
      <c r="F5" s="108"/>
      <c r="G5" s="119"/>
      <c r="K5" s="409" t="s">
        <v>215</v>
      </c>
      <c r="L5" s="411" t="s">
        <v>1225</v>
      </c>
      <c r="M5" s="411">
        <v>12</v>
      </c>
      <c r="N5" s="411" t="s">
        <v>1226</v>
      </c>
      <c r="O5" s="412" t="s">
        <v>1227</v>
      </c>
    </row>
    <row r="6" spans="2:15" ht="15.75" thickBot="1" x14ac:dyDescent="0.3">
      <c r="B6" s="113"/>
      <c r="C6" s="114"/>
      <c r="D6" s="114"/>
      <c r="E6" s="114" t="s">
        <v>1221</v>
      </c>
      <c r="F6" s="114"/>
      <c r="G6" s="129">
        <v>3856971577</v>
      </c>
      <c r="K6" s="410"/>
      <c r="L6" s="411"/>
      <c r="M6" s="411"/>
      <c r="N6" s="411"/>
      <c r="O6" s="412"/>
    </row>
    <row r="7" spans="2:15" ht="15.75" thickTop="1" x14ac:dyDescent="0.25">
      <c r="B7" s="204"/>
      <c r="C7" s="204"/>
      <c r="D7" s="204"/>
      <c r="E7" s="204"/>
      <c r="F7" s="204"/>
      <c r="G7" s="304" t="s">
        <v>4</v>
      </c>
      <c r="K7" s="409" t="s">
        <v>215</v>
      </c>
      <c r="L7" s="411" t="s">
        <v>960</v>
      </c>
      <c r="M7" s="411">
        <v>14</v>
      </c>
      <c r="N7" s="411" t="s">
        <v>1230</v>
      </c>
      <c r="O7" s="412" t="s">
        <v>1231</v>
      </c>
    </row>
    <row r="8" spans="2:15" ht="15.75" thickBot="1" x14ac:dyDescent="0.3">
      <c r="B8" s="37" t="s">
        <v>1222</v>
      </c>
      <c r="C8" s="37"/>
      <c r="E8" s="303">
        <v>70</v>
      </c>
      <c r="K8" s="410"/>
      <c r="L8" s="411"/>
      <c r="M8" s="411"/>
      <c r="N8" s="411"/>
      <c r="O8" s="412"/>
    </row>
    <row r="9" spans="2:15" ht="15.75" thickTop="1" x14ac:dyDescent="0.25">
      <c r="B9" s="20" t="s">
        <v>1223</v>
      </c>
      <c r="E9">
        <v>25</v>
      </c>
      <c r="K9" s="314" t="s">
        <v>215</v>
      </c>
      <c r="L9" s="315" t="s">
        <v>1189</v>
      </c>
      <c r="M9" s="315">
        <v>30</v>
      </c>
      <c r="N9" s="316" t="s">
        <v>1233</v>
      </c>
      <c r="O9" s="317" t="s">
        <v>1234</v>
      </c>
    </row>
    <row r="10" spans="2:15" ht="15.75" thickBot="1" x14ac:dyDescent="0.3">
      <c r="B10" s="37" t="s">
        <v>1224</v>
      </c>
      <c r="C10" s="37"/>
      <c r="E10">
        <v>30</v>
      </c>
      <c r="G10">
        <v>30</v>
      </c>
      <c r="K10" s="318"/>
      <c r="L10" s="319"/>
      <c r="M10" s="319"/>
      <c r="N10" s="320"/>
      <c r="O10" s="321"/>
    </row>
    <row r="11" spans="2:15" ht="15.75" thickTop="1" x14ac:dyDescent="0.25">
      <c r="B11" s="20" t="s">
        <v>1228</v>
      </c>
      <c r="E11">
        <v>2</v>
      </c>
      <c r="K11" s="409" t="s">
        <v>215</v>
      </c>
      <c r="L11" s="411" t="s">
        <v>1236</v>
      </c>
      <c r="M11" s="411">
        <v>9</v>
      </c>
      <c r="N11" s="411" t="s">
        <v>1237</v>
      </c>
      <c r="O11" s="412" t="s">
        <v>1238</v>
      </c>
    </row>
    <row r="12" spans="2:15" ht="15.75" thickBot="1" x14ac:dyDescent="0.3">
      <c r="B12" s="20" t="s">
        <v>1229</v>
      </c>
      <c r="E12">
        <v>1</v>
      </c>
      <c r="K12" s="410"/>
      <c r="L12" s="411"/>
      <c r="M12" s="411"/>
      <c r="N12" s="411"/>
      <c r="O12" s="412"/>
    </row>
    <row r="13" spans="2:15" ht="16.5" thickTop="1" thickBot="1" x14ac:dyDescent="0.3">
      <c r="B13" s="37" t="s">
        <v>1232</v>
      </c>
      <c r="C13" s="37"/>
      <c r="E13">
        <v>3</v>
      </c>
      <c r="K13" s="88" t="s">
        <v>215</v>
      </c>
      <c r="L13" s="89" t="s">
        <v>1240</v>
      </c>
      <c r="M13" s="89">
        <v>26</v>
      </c>
      <c r="N13" s="89" t="s">
        <v>1241</v>
      </c>
      <c r="O13" s="90" t="s">
        <v>1242</v>
      </c>
    </row>
    <row r="14" spans="2:15" ht="16.5" thickTop="1" thickBot="1" x14ac:dyDescent="0.3">
      <c r="B14" s="37" t="s">
        <v>758</v>
      </c>
      <c r="C14" s="37"/>
      <c r="E14">
        <v>20</v>
      </c>
      <c r="K14" s="88" t="s">
        <v>215</v>
      </c>
      <c r="L14" s="89" t="s">
        <v>1244</v>
      </c>
      <c r="M14" s="89">
        <v>11</v>
      </c>
      <c r="N14" s="89" t="s">
        <v>1245</v>
      </c>
      <c r="O14" s="90" t="s">
        <v>1246</v>
      </c>
    </row>
    <row r="15" spans="2:15" ht="16.5" thickTop="1" thickBot="1" x14ac:dyDescent="0.3">
      <c r="B15" s="37" t="s">
        <v>334</v>
      </c>
      <c r="C15" s="37"/>
      <c r="E15" s="286">
        <v>5</v>
      </c>
      <c r="F15" s="286"/>
      <c r="K15" s="305" t="s">
        <v>215</v>
      </c>
      <c r="L15" s="217" t="s">
        <v>1248</v>
      </c>
      <c r="M15" s="217">
        <v>40</v>
      </c>
      <c r="N15" s="306" t="s">
        <v>1249</v>
      </c>
      <c r="O15" s="307" t="s">
        <v>1250</v>
      </c>
    </row>
    <row r="16" spans="2:15" ht="16.5" thickTop="1" thickBot="1" x14ac:dyDescent="0.3">
      <c r="D16" s="106" t="s">
        <v>29</v>
      </c>
      <c r="E16" s="106">
        <f>SUM(E8:E15)</f>
        <v>156</v>
      </c>
      <c r="F16" s="20"/>
      <c r="K16" s="88" t="s">
        <v>215</v>
      </c>
      <c r="L16" s="89" t="s">
        <v>1252</v>
      </c>
      <c r="M16" s="89">
        <v>20</v>
      </c>
      <c r="N16" s="89" t="s">
        <v>1253</v>
      </c>
      <c r="O16" s="90" t="s">
        <v>1254</v>
      </c>
    </row>
    <row r="17" spans="2:15" ht="16.5" thickTop="1" thickBot="1" x14ac:dyDescent="0.3">
      <c r="K17" s="305" t="s">
        <v>215</v>
      </c>
      <c r="L17" s="217" t="s">
        <v>1256</v>
      </c>
      <c r="M17" s="217">
        <v>20</v>
      </c>
      <c r="N17" s="306" t="s">
        <v>1257</v>
      </c>
      <c r="O17" s="307" t="s">
        <v>1258</v>
      </c>
    </row>
    <row r="18" spans="2:15" ht="16.5" thickTop="1" thickBot="1" x14ac:dyDescent="0.3">
      <c r="B18" s="107" t="s">
        <v>1235</v>
      </c>
      <c r="C18" s="108"/>
      <c r="D18" s="108"/>
      <c r="E18" s="108"/>
      <c r="F18" s="108"/>
      <c r="G18" s="119"/>
      <c r="K18" s="88" t="s">
        <v>215</v>
      </c>
      <c r="L18" s="89" t="s">
        <v>1261</v>
      </c>
      <c r="M18" s="89">
        <v>15</v>
      </c>
      <c r="N18" s="89" t="s">
        <v>1262</v>
      </c>
      <c r="O18" s="90" t="s">
        <v>1263</v>
      </c>
    </row>
    <row r="19" spans="2:15" ht="16.5" thickTop="1" thickBot="1" x14ac:dyDescent="0.3">
      <c r="B19" s="113"/>
      <c r="C19" s="114"/>
      <c r="D19" s="114"/>
      <c r="E19" s="114" t="s">
        <v>1239</v>
      </c>
      <c r="F19" s="114"/>
      <c r="G19" s="129">
        <v>3856977621</v>
      </c>
      <c r="K19" s="88" t="s">
        <v>215</v>
      </c>
      <c r="L19" s="89" t="s">
        <v>1267</v>
      </c>
      <c r="M19" s="89">
        <v>40</v>
      </c>
      <c r="N19" s="89" t="s">
        <v>1268</v>
      </c>
      <c r="O19" s="90" t="s">
        <v>1269</v>
      </c>
    </row>
    <row r="20" spans="2:15" ht="16.5" thickTop="1" thickBot="1" x14ac:dyDescent="0.3">
      <c r="B20" s="100" t="s">
        <v>793</v>
      </c>
      <c r="C20" s="100"/>
      <c r="E20" s="190">
        <v>80</v>
      </c>
      <c r="K20" s="88" t="s">
        <v>215</v>
      </c>
      <c r="L20" s="89" t="s">
        <v>1271</v>
      </c>
      <c r="M20" s="89">
        <v>10</v>
      </c>
      <c r="N20" s="89" t="s">
        <v>1272</v>
      </c>
      <c r="O20" s="90" t="s">
        <v>1273</v>
      </c>
    </row>
    <row r="21" spans="2:15" ht="16.5" thickTop="1" thickBot="1" x14ac:dyDescent="0.3">
      <c r="B21" s="100" t="s">
        <v>1243</v>
      </c>
      <c r="C21" s="100"/>
      <c r="E21">
        <v>12</v>
      </c>
      <c r="K21" s="88" t="s">
        <v>215</v>
      </c>
      <c r="L21" s="89" t="s">
        <v>1275</v>
      </c>
      <c r="M21" s="89">
        <v>5</v>
      </c>
      <c r="N21" s="89" t="s">
        <v>1276</v>
      </c>
      <c r="O21" s="90" t="s">
        <v>1277</v>
      </c>
    </row>
    <row r="22" spans="2:15" ht="16.5" thickTop="1" thickBot="1" x14ac:dyDescent="0.3">
      <c r="B22" s="100" t="s">
        <v>1247</v>
      </c>
      <c r="C22" s="100"/>
      <c r="E22">
        <v>15</v>
      </c>
      <c r="K22" s="305" t="s">
        <v>215</v>
      </c>
      <c r="L22" s="217" t="s">
        <v>1278</v>
      </c>
      <c r="M22" s="217">
        <v>15</v>
      </c>
      <c r="N22" s="306" t="s">
        <v>1279</v>
      </c>
      <c r="O22" s="307" t="s">
        <v>1280</v>
      </c>
    </row>
    <row r="23" spans="2:15" ht="15.75" thickTop="1" x14ac:dyDescent="0.25">
      <c r="B23" s="20" t="s">
        <v>1251</v>
      </c>
      <c r="E23">
        <v>6</v>
      </c>
      <c r="K23" s="409" t="s">
        <v>215</v>
      </c>
      <c r="L23" s="413" t="s">
        <v>166</v>
      </c>
      <c r="M23" s="413">
        <v>6</v>
      </c>
      <c r="N23" s="413" t="s">
        <v>1281</v>
      </c>
      <c r="O23" s="415" t="s">
        <v>1282</v>
      </c>
    </row>
    <row r="24" spans="2:15" ht="15.75" thickBot="1" x14ac:dyDescent="0.3">
      <c r="B24" s="20" t="s">
        <v>1255</v>
      </c>
      <c r="E24">
        <v>10</v>
      </c>
      <c r="K24" s="410"/>
      <c r="L24" s="414"/>
      <c r="M24" s="414"/>
      <c r="N24" s="414"/>
      <c r="O24" s="416"/>
    </row>
    <row r="25" spans="2:15" ht="16.5" thickTop="1" thickBot="1" x14ac:dyDescent="0.3">
      <c r="B25" s="100" t="s">
        <v>1259</v>
      </c>
      <c r="C25" s="100"/>
      <c r="E25">
        <v>30</v>
      </c>
      <c r="K25" s="88" t="s">
        <v>215</v>
      </c>
      <c r="L25" s="89" t="s">
        <v>1284</v>
      </c>
      <c r="M25" s="89">
        <v>7</v>
      </c>
      <c r="N25" s="89" t="s">
        <v>1285</v>
      </c>
      <c r="O25" s="90" t="s">
        <v>1286</v>
      </c>
    </row>
    <row r="26" spans="2:15" ht="16.5" thickTop="1" thickBot="1" x14ac:dyDescent="0.3">
      <c r="B26" s="100" t="s">
        <v>1260</v>
      </c>
      <c r="C26" s="100"/>
      <c r="E26">
        <v>45</v>
      </c>
      <c r="K26" s="305" t="s">
        <v>215</v>
      </c>
      <c r="L26" s="217" t="s">
        <v>1288</v>
      </c>
      <c r="M26" s="217">
        <v>40</v>
      </c>
      <c r="N26" s="306" t="s">
        <v>1289</v>
      </c>
      <c r="O26" s="307" t="s">
        <v>1290</v>
      </c>
    </row>
    <row r="27" spans="2:15" ht="16.5" thickTop="1" thickBot="1" x14ac:dyDescent="0.3">
      <c r="B27" s="100" t="s">
        <v>1264</v>
      </c>
      <c r="C27" s="100"/>
      <c r="E27">
        <v>30</v>
      </c>
      <c r="K27" s="88" t="s">
        <v>215</v>
      </c>
      <c r="L27" s="89" t="s">
        <v>1291</v>
      </c>
      <c r="M27" s="89">
        <v>9</v>
      </c>
      <c r="N27" s="89" t="s">
        <v>1292</v>
      </c>
      <c r="O27" s="90" t="s">
        <v>1293</v>
      </c>
    </row>
    <row r="28" spans="2:15" ht="16.5" thickTop="1" thickBot="1" x14ac:dyDescent="0.3">
      <c r="B28" s="20" t="s">
        <v>1265</v>
      </c>
      <c r="E28">
        <v>15</v>
      </c>
      <c r="K28" s="88" t="s">
        <v>215</v>
      </c>
      <c r="L28" s="89" t="s">
        <v>1295</v>
      </c>
      <c r="M28" s="89">
        <v>20</v>
      </c>
      <c r="N28" s="89" t="s">
        <v>1296</v>
      </c>
      <c r="O28" s="90" t="s">
        <v>1297</v>
      </c>
    </row>
    <row r="29" spans="2:15" ht="16.5" thickTop="1" thickBot="1" x14ac:dyDescent="0.3">
      <c r="B29" s="20" t="s">
        <v>1266</v>
      </c>
      <c r="E29">
        <v>4</v>
      </c>
      <c r="K29" s="88" t="s">
        <v>215</v>
      </c>
      <c r="L29" s="89" t="s">
        <v>1299</v>
      </c>
      <c r="M29" s="89">
        <v>13</v>
      </c>
      <c r="N29" s="89" t="s">
        <v>1300</v>
      </c>
      <c r="O29" s="90" t="s">
        <v>1301</v>
      </c>
    </row>
    <row r="30" spans="2:15" ht="16.5" thickTop="1" thickBot="1" x14ac:dyDescent="0.3">
      <c r="B30" s="20" t="s">
        <v>1270</v>
      </c>
      <c r="E30">
        <v>10</v>
      </c>
      <c r="K30" s="88" t="s">
        <v>215</v>
      </c>
      <c r="L30" s="89" t="s">
        <v>1303</v>
      </c>
      <c r="M30" s="89">
        <v>12</v>
      </c>
      <c r="N30" s="89" t="s">
        <v>1304</v>
      </c>
      <c r="O30" s="90" t="s">
        <v>1305</v>
      </c>
    </row>
    <row r="31" spans="2:15" ht="16.5" thickTop="1" thickBot="1" x14ac:dyDescent="0.3">
      <c r="B31" s="20" t="s">
        <v>1222</v>
      </c>
      <c r="G31" s="22" t="s">
        <v>1351</v>
      </c>
      <c r="H31" s="22"/>
      <c r="K31" s="88" t="s">
        <v>215</v>
      </c>
      <c r="L31" s="327" t="s">
        <v>432</v>
      </c>
      <c r="M31" s="327">
        <v>70</v>
      </c>
      <c r="N31" s="89" t="s">
        <v>1307</v>
      </c>
      <c r="O31" s="90" t="s">
        <v>1308</v>
      </c>
    </row>
    <row r="32" spans="2:15" ht="16.5" thickTop="1" thickBot="1" x14ac:dyDescent="0.3">
      <c r="B32" s="20" t="s">
        <v>1274</v>
      </c>
      <c r="E32">
        <v>10</v>
      </c>
      <c r="K32" s="305" t="s">
        <v>215</v>
      </c>
      <c r="L32" s="329" t="s">
        <v>254</v>
      </c>
      <c r="M32" s="330">
        <v>15</v>
      </c>
      <c r="N32" s="326" t="s">
        <v>1309</v>
      </c>
      <c r="O32" s="307" t="s">
        <v>1310</v>
      </c>
    </row>
    <row r="33" spans="2:15" ht="16.5" thickTop="1" thickBot="1" x14ac:dyDescent="0.3">
      <c r="B33" s="20" t="s">
        <v>619</v>
      </c>
      <c r="E33">
        <v>2</v>
      </c>
      <c r="K33" s="88" t="s">
        <v>215</v>
      </c>
      <c r="L33" s="328" t="s">
        <v>1312</v>
      </c>
      <c r="M33" s="328">
        <v>25</v>
      </c>
      <c r="N33" s="89" t="s">
        <v>1313</v>
      </c>
      <c r="O33" s="90" t="s">
        <v>1314</v>
      </c>
    </row>
    <row r="34" spans="2:15" ht="16.5" thickTop="1" thickBot="1" x14ac:dyDescent="0.3">
      <c r="D34" s="196" t="s">
        <v>29</v>
      </c>
      <c r="E34" s="196">
        <f>SUM(E20:E33)</f>
        <v>269</v>
      </c>
      <c r="F34" s="188"/>
      <c r="K34" s="88" t="s">
        <v>215</v>
      </c>
      <c r="L34" s="89" t="s">
        <v>1316</v>
      </c>
      <c r="M34" s="89">
        <v>5</v>
      </c>
      <c r="N34" s="89" t="s">
        <v>1317</v>
      </c>
      <c r="O34" s="90" t="s">
        <v>1318</v>
      </c>
    </row>
    <row r="35" spans="2:15" ht="16.5" thickTop="1" thickBot="1" x14ac:dyDescent="0.3">
      <c r="K35" s="88" t="s">
        <v>215</v>
      </c>
      <c r="L35" s="89" t="s">
        <v>261</v>
      </c>
      <c r="M35" s="89">
        <v>8</v>
      </c>
      <c r="N35" s="89" t="s">
        <v>1319</v>
      </c>
      <c r="O35" s="90" t="s">
        <v>1320</v>
      </c>
    </row>
    <row r="36" spans="2:15" ht="16.5" thickTop="1" thickBot="1" x14ac:dyDescent="0.3">
      <c r="B36" s="107" t="s">
        <v>1283</v>
      </c>
      <c r="C36" s="108"/>
      <c r="D36" s="108"/>
      <c r="E36" s="108"/>
      <c r="F36" s="108"/>
      <c r="G36" s="119"/>
      <c r="K36" s="88" t="s">
        <v>215</v>
      </c>
      <c r="L36" s="74" t="s">
        <v>1121</v>
      </c>
      <c r="M36" s="89">
        <v>15</v>
      </c>
      <c r="N36" s="89" t="s">
        <v>1321</v>
      </c>
      <c r="O36" s="90" t="s">
        <v>1322</v>
      </c>
    </row>
    <row r="37" spans="2:15" ht="16.5" thickTop="1" thickBot="1" x14ac:dyDescent="0.3">
      <c r="B37" s="113"/>
      <c r="C37" s="114"/>
      <c r="D37" s="114"/>
      <c r="E37" s="114" t="s">
        <v>1287</v>
      </c>
      <c r="F37" s="114"/>
      <c r="G37" s="129">
        <v>3855019192</v>
      </c>
      <c r="K37" s="305" t="s">
        <v>215</v>
      </c>
      <c r="L37" s="217" t="s">
        <v>1121</v>
      </c>
      <c r="M37" s="306">
        <v>4</v>
      </c>
      <c r="N37" s="306" t="s">
        <v>1324</v>
      </c>
      <c r="O37" s="307" t="s">
        <v>1325</v>
      </c>
    </row>
    <row r="38" spans="2:15" ht="15.75" thickBot="1" x14ac:dyDescent="0.3">
      <c r="B38" t="s">
        <v>1096</v>
      </c>
      <c r="E38" s="22">
        <v>50</v>
      </c>
      <c r="K38" s="61" t="s">
        <v>56</v>
      </c>
      <c r="L38" s="52" t="s">
        <v>1218</v>
      </c>
      <c r="M38" s="78">
        <v>11</v>
      </c>
      <c r="N38" s="79" t="s">
        <v>1219</v>
      </c>
      <c r="O38" s="79" t="s">
        <v>1220</v>
      </c>
    </row>
    <row r="39" spans="2:15" x14ac:dyDescent="0.25">
      <c r="D39" s="196" t="s">
        <v>29</v>
      </c>
      <c r="E39" s="196">
        <f>SUM(E38)</f>
        <v>50</v>
      </c>
      <c r="F39" s="22"/>
      <c r="M39">
        <f>SUM(M5+M7+M11+M13+M14+M16+M18+M19+M20+M21+M23+M25+M27+M28+M29+M30+M31+M33+M34+M35+M36+M38)</f>
        <v>363</v>
      </c>
    </row>
    <row r="41" spans="2:15" ht="15.75" thickBot="1" x14ac:dyDescent="0.3">
      <c r="K41" s="322"/>
      <c r="L41" s="205"/>
      <c r="M41" s="323"/>
      <c r="N41" s="323"/>
      <c r="O41" s="323"/>
    </row>
    <row r="42" spans="2:15" x14ac:dyDescent="0.25">
      <c r="B42" s="107" t="s">
        <v>1294</v>
      </c>
      <c r="C42" s="108"/>
      <c r="D42" s="108"/>
      <c r="E42" s="108"/>
      <c r="F42" s="108"/>
      <c r="G42" s="119"/>
      <c r="K42" s="312"/>
      <c r="L42" s="312"/>
      <c r="M42" s="312"/>
      <c r="N42" s="312"/>
      <c r="O42" s="312"/>
    </row>
    <row r="43" spans="2:15" ht="15.75" thickBot="1" x14ac:dyDescent="0.3">
      <c r="B43" s="113"/>
      <c r="C43" s="114"/>
      <c r="D43" s="114"/>
      <c r="E43" s="120" t="s">
        <v>1298</v>
      </c>
      <c r="F43" s="114"/>
      <c r="G43" s="121">
        <v>3854376177</v>
      </c>
      <c r="K43" s="322"/>
      <c r="L43" s="205"/>
      <c r="M43" s="323"/>
      <c r="N43" s="323"/>
      <c r="O43" s="323"/>
    </row>
    <row r="44" spans="2:15" x14ac:dyDescent="0.25">
      <c r="K44" s="312"/>
      <c r="L44" s="312"/>
      <c r="M44" s="312"/>
      <c r="N44" s="312"/>
      <c r="O44" s="312"/>
    </row>
    <row r="45" spans="2:15" x14ac:dyDescent="0.25">
      <c r="B45" t="s">
        <v>1302</v>
      </c>
      <c r="E45">
        <v>4</v>
      </c>
      <c r="L45" s="391" t="s">
        <v>1197</v>
      </c>
      <c r="M45" s="392"/>
      <c r="N45" s="393"/>
    </row>
    <row r="46" spans="2:15" x14ac:dyDescent="0.25">
      <c r="B46" t="s">
        <v>1306</v>
      </c>
      <c r="E46">
        <v>6</v>
      </c>
    </row>
    <row r="47" spans="2:15" x14ac:dyDescent="0.25">
      <c r="B47" t="s">
        <v>836</v>
      </c>
      <c r="E47">
        <v>4</v>
      </c>
      <c r="L47" s="23" t="s">
        <v>1347</v>
      </c>
      <c r="M47">
        <v>105</v>
      </c>
    </row>
    <row r="48" spans="2:15" x14ac:dyDescent="0.25">
      <c r="B48" t="s">
        <v>34</v>
      </c>
      <c r="E48">
        <v>2</v>
      </c>
      <c r="L48" s="44" t="s">
        <v>1348</v>
      </c>
      <c r="M48">
        <v>25</v>
      </c>
    </row>
    <row r="49" spans="2:15" x14ac:dyDescent="0.25">
      <c r="B49" s="44" t="s">
        <v>1311</v>
      </c>
      <c r="C49" s="44"/>
      <c r="E49">
        <v>3</v>
      </c>
      <c r="L49" s="44" t="s">
        <v>1349</v>
      </c>
      <c r="M49">
        <v>120</v>
      </c>
    </row>
    <row r="50" spans="2:15" x14ac:dyDescent="0.25">
      <c r="B50" s="44" t="s">
        <v>1315</v>
      </c>
      <c r="C50" s="44"/>
      <c r="E50">
        <v>3</v>
      </c>
      <c r="L50" s="44" t="s">
        <v>1350</v>
      </c>
      <c r="M50">
        <v>6</v>
      </c>
    </row>
    <row r="51" spans="2:15" x14ac:dyDescent="0.25">
      <c r="B51" t="s">
        <v>1232</v>
      </c>
      <c r="E51">
        <v>3</v>
      </c>
    </row>
    <row r="52" spans="2:15" x14ac:dyDescent="0.25">
      <c r="D52" s="106" t="s">
        <v>29</v>
      </c>
      <c r="E52" s="106">
        <f>SUM(E45:E51)</f>
        <v>25</v>
      </c>
      <c r="M52">
        <f>SUM(M48:M50)</f>
        <v>151</v>
      </c>
    </row>
    <row r="54" spans="2:15" ht="15.75" thickBot="1" x14ac:dyDescent="0.3"/>
    <row r="55" spans="2:15" x14ac:dyDescent="0.25">
      <c r="B55" s="107" t="s">
        <v>1323</v>
      </c>
      <c r="C55" s="108"/>
      <c r="D55" s="108"/>
      <c r="E55" s="108"/>
      <c r="F55" s="108"/>
      <c r="G55" s="119"/>
    </row>
    <row r="56" spans="2:15" ht="15.75" thickBot="1" x14ac:dyDescent="0.3">
      <c r="B56" s="113"/>
      <c r="C56" s="114"/>
      <c r="D56" s="114"/>
      <c r="E56" s="114" t="s">
        <v>1326</v>
      </c>
      <c r="F56" s="114"/>
      <c r="G56" s="129">
        <v>155916754</v>
      </c>
    </row>
    <row r="58" spans="2:15" x14ac:dyDescent="0.25">
      <c r="D58" s="106" t="s">
        <v>29</v>
      </c>
      <c r="E58" s="324">
        <v>50</v>
      </c>
      <c r="G58" s="22"/>
      <c r="H58" s="22"/>
    </row>
    <row r="61" spans="2:15" ht="15.75" thickBot="1" x14ac:dyDescent="0.3"/>
    <row r="62" spans="2:15" x14ac:dyDescent="0.25">
      <c r="B62" s="107" t="s">
        <v>615</v>
      </c>
      <c r="C62" s="108"/>
      <c r="D62" s="108"/>
      <c r="E62" s="108"/>
      <c r="F62" s="108"/>
      <c r="G62" s="119"/>
      <c r="I62" s="312"/>
      <c r="J62" s="312"/>
      <c r="K62" s="312"/>
    </row>
    <row r="63" spans="2:15" ht="15.75" thickBot="1" x14ac:dyDescent="0.3">
      <c r="B63" s="113"/>
      <c r="C63" s="114"/>
      <c r="D63" s="114"/>
      <c r="E63" s="309" t="s">
        <v>614</v>
      </c>
      <c r="F63" s="310"/>
      <c r="G63" s="311">
        <v>3856982988</v>
      </c>
      <c r="I63" s="313"/>
      <c r="J63" s="313"/>
      <c r="K63" s="312"/>
      <c r="M63" s="22"/>
      <c r="N63" s="22"/>
      <c r="O63" s="22"/>
    </row>
    <row r="65" spans="2:7" x14ac:dyDescent="0.25">
      <c r="B65" s="23" t="s">
        <v>628</v>
      </c>
      <c r="C65" s="23"/>
      <c r="E65">
        <v>8</v>
      </c>
      <c r="G65">
        <v>15</v>
      </c>
    </row>
    <row r="66" spans="2:7" x14ac:dyDescent="0.25">
      <c r="D66" s="106" t="s">
        <v>29</v>
      </c>
      <c r="E66" s="106">
        <v>8</v>
      </c>
    </row>
    <row r="68" spans="2:7" ht="15.75" thickBot="1" x14ac:dyDescent="0.3"/>
    <row r="69" spans="2:7" x14ac:dyDescent="0.25">
      <c r="B69" s="107" t="s">
        <v>1327</v>
      </c>
      <c r="C69" s="108"/>
      <c r="D69" s="108"/>
      <c r="E69" s="108"/>
      <c r="F69" s="108"/>
      <c r="G69" s="119"/>
    </row>
    <row r="70" spans="2:7" ht="15.75" thickBot="1" x14ac:dyDescent="0.3">
      <c r="B70" s="113"/>
      <c r="C70" s="114"/>
      <c r="D70" s="114"/>
      <c r="E70" s="120" t="s">
        <v>1328</v>
      </c>
      <c r="F70" s="114"/>
      <c r="G70" s="121">
        <v>3855873774</v>
      </c>
    </row>
    <row r="71" spans="2:7" ht="15.75" thickBot="1" x14ac:dyDescent="0.3"/>
    <row r="72" spans="2:7" ht="15.75" thickBot="1" x14ac:dyDescent="0.3">
      <c r="B72" s="308" t="s">
        <v>528</v>
      </c>
      <c r="C72" s="85"/>
      <c r="E72">
        <v>3</v>
      </c>
      <c r="G72">
        <v>15</v>
      </c>
    </row>
    <row r="73" spans="2:7" x14ac:dyDescent="0.25">
      <c r="B73" t="s">
        <v>720</v>
      </c>
      <c r="E73">
        <v>15</v>
      </c>
    </row>
    <row r="74" spans="2:7" ht="15.75" thickBot="1" x14ac:dyDescent="0.3">
      <c r="B74" t="s">
        <v>1329</v>
      </c>
      <c r="E74">
        <v>3</v>
      </c>
    </row>
    <row r="75" spans="2:7" ht="15.75" thickBot="1" x14ac:dyDescent="0.3">
      <c r="B75" s="308" t="s">
        <v>1330</v>
      </c>
      <c r="C75" s="85"/>
      <c r="E75">
        <v>4</v>
      </c>
    </row>
    <row r="76" spans="2:7" x14ac:dyDescent="0.25">
      <c r="D76" s="325"/>
      <c r="E76" s="325">
        <f>SUM(E72:E75)</f>
        <v>25</v>
      </c>
    </row>
    <row r="78" spans="2:7" ht="15.75" thickBot="1" x14ac:dyDescent="0.3"/>
    <row r="79" spans="2:7" x14ac:dyDescent="0.25">
      <c r="B79" s="107" t="s">
        <v>1331</v>
      </c>
      <c r="C79" s="108"/>
      <c r="D79" s="108"/>
      <c r="E79" s="108"/>
      <c r="F79" s="108"/>
      <c r="G79" s="119"/>
    </row>
    <row r="80" spans="2:7" ht="15.75" thickBot="1" x14ac:dyDescent="0.3">
      <c r="B80" s="113"/>
      <c r="C80" s="114"/>
      <c r="D80" s="114"/>
      <c r="E80" s="120" t="s">
        <v>1332</v>
      </c>
      <c r="F80" s="114"/>
      <c r="G80" s="121">
        <v>155020614</v>
      </c>
    </row>
    <row r="82" spans="2:11" x14ac:dyDescent="0.25">
      <c r="B82" s="44" t="s">
        <v>1333</v>
      </c>
      <c r="C82" s="44"/>
      <c r="D82" s="44"/>
      <c r="E82">
        <v>2</v>
      </c>
    </row>
    <row r="83" spans="2:11" x14ac:dyDescent="0.25">
      <c r="B83" s="44" t="s">
        <v>1334</v>
      </c>
      <c r="C83" s="44"/>
      <c r="D83" s="44"/>
      <c r="E83" s="303">
        <v>52</v>
      </c>
      <c r="G83">
        <v>40</v>
      </c>
    </row>
    <row r="84" spans="2:11" x14ac:dyDescent="0.25">
      <c r="B84" t="s">
        <v>1335</v>
      </c>
      <c r="E84">
        <v>1</v>
      </c>
    </row>
    <row r="85" spans="2:11" x14ac:dyDescent="0.25">
      <c r="B85" s="44" t="s">
        <v>1336</v>
      </c>
      <c r="C85" s="44"/>
      <c r="D85" s="44"/>
      <c r="E85">
        <v>1</v>
      </c>
    </row>
    <row r="86" spans="2:11" x14ac:dyDescent="0.25">
      <c r="B86" s="44" t="s">
        <v>1337</v>
      </c>
      <c r="C86" s="44"/>
      <c r="D86" s="44"/>
      <c r="E86">
        <v>18</v>
      </c>
      <c r="G86">
        <v>15</v>
      </c>
    </row>
    <row r="87" spans="2:11" x14ac:dyDescent="0.25">
      <c r="B87" t="s">
        <v>1338</v>
      </c>
      <c r="F87" s="199" t="s">
        <v>1352</v>
      </c>
      <c r="G87" s="23"/>
      <c r="H87" s="23"/>
      <c r="J87" s="22" t="s">
        <v>1346</v>
      </c>
      <c r="K87" s="22"/>
    </row>
    <row r="88" spans="2:11" x14ac:dyDescent="0.25">
      <c r="B88" s="44" t="s">
        <v>1339</v>
      </c>
      <c r="C88" s="44"/>
      <c r="D88" s="44"/>
      <c r="E88">
        <v>35</v>
      </c>
      <c r="G88">
        <v>40</v>
      </c>
    </row>
    <row r="89" spans="2:11" x14ac:dyDescent="0.25">
      <c r="B89" t="s">
        <v>1340</v>
      </c>
      <c r="E89">
        <v>3</v>
      </c>
    </row>
    <row r="90" spans="2:11" x14ac:dyDescent="0.25">
      <c r="B90" s="44" t="s">
        <v>1341</v>
      </c>
      <c r="C90" s="44"/>
      <c r="E90">
        <v>15</v>
      </c>
    </row>
    <row r="91" spans="2:11" x14ac:dyDescent="0.25">
      <c r="B91" s="44" t="s">
        <v>1342</v>
      </c>
      <c r="C91" s="44"/>
      <c r="E91">
        <v>28</v>
      </c>
      <c r="G91">
        <v>40</v>
      </c>
    </row>
    <row r="92" spans="2:11" x14ac:dyDescent="0.25">
      <c r="B92" t="s">
        <v>1343</v>
      </c>
    </row>
    <row r="93" spans="2:11" x14ac:dyDescent="0.25">
      <c r="D93" s="106" t="s">
        <v>29</v>
      </c>
      <c r="E93" s="106">
        <f>SUM(E82:E92)</f>
        <v>155</v>
      </c>
    </row>
    <row r="95" spans="2:11" ht="15.75" thickBot="1" x14ac:dyDescent="0.3"/>
    <row r="96" spans="2:11" x14ac:dyDescent="0.25">
      <c r="B96" s="107" t="s">
        <v>1344</v>
      </c>
      <c r="C96" s="108"/>
      <c r="D96" s="108"/>
      <c r="E96" s="108"/>
      <c r="F96" s="108"/>
      <c r="G96" s="119"/>
    </row>
    <row r="97" spans="2:7" ht="15.75" thickBot="1" x14ac:dyDescent="0.3">
      <c r="B97" s="113"/>
      <c r="C97" s="114"/>
      <c r="D97" s="114"/>
      <c r="E97" s="114" t="s">
        <v>1345</v>
      </c>
      <c r="F97" s="114"/>
      <c r="G97" s="129">
        <v>3856178856</v>
      </c>
    </row>
    <row r="99" spans="2:7" x14ac:dyDescent="0.25">
      <c r="B99" s="44" t="s">
        <v>1064</v>
      </c>
      <c r="C99" s="44"/>
      <c r="E99">
        <v>20</v>
      </c>
    </row>
    <row r="100" spans="2:7" x14ac:dyDescent="0.25">
      <c r="D100" s="106" t="s">
        <v>29</v>
      </c>
      <c r="E100" s="106">
        <v>20</v>
      </c>
    </row>
  </sheetData>
  <mergeCells count="23">
    <mergeCell ref="O23:O24"/>
    <mergeCell ref="L45:N45"/>
    <mergeCell ref="K11:K12"/>
    <mergeCell ref="L11:L12"/>
    <mergeCell ref="M11:M12"/>
    <mergeCell ref="N11:N12"/>
    <mergeCell ref="K23:K24"/>
    <mergeCell ref="L23:L24"/>
    <mergeCell ref="M23:M24"/>
    <mergeCell ref="N23:N24"/>
    <mergeCell ref="O11:O12"/>
    <mergeCell ref="O5:O6"/>
    <mergeCell ref="K7:K8"/>
    <mergeCell ref="L7:L8"/>
    <mergeCell ref="M7:M8"/>
    <mergeCell ref="N7:N8"/>
    <mergeCell ref="O7:O8"/>
    <mergeCell ref="B2:G4"/>
    <mergeCell ref="L3:N3"/>
    <mergeCell ref="K5:K6"/>
    <mergeCell ref="L5:L6"/>
    <mergeCell ref="M5:M6"/>
    <mergeCell ref="N5:N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O77"/>
  <sheetViews>
    <sheetView topLeftCell="A61" workbookViewId="0">
      <selection activeCell="E77" sqref="E77"/>
    </sheetView>
  </sheetViews>
  <sheetFormatPr baseColWidth="10" defaultRowHeight="15" x14ac:dyDescent="0.25"/>
  <cols>
    <col min="11" max="11" width="23" bestFit="1" customWidth="1"/>
  </cols>
  <sheetData>
    <row r="2" spans="2:15" x14ac:dyDescent="0.25">
      <c r="B2" s="402" t="s">
        <v>1470</v>
      </c>
      <c r="C2" s="403"/>
      <c r="D2" s="403"/>
      <c r="E2" s="403"/>
      <c r="F2" s="403"/>
      <c r="G2" s="404"/>
    </row>
    <row r="3" spans="2:15" ht="15.75" thickBot="1" x14ac:dyDescent="0.3">
      <c r="B3" s="405"/>
      <c r="C3" s="406"/>
      <c r="D3" s="406"/>
      <c r="E3" s="406"/>
      <c r="F3" s="406"/>
      <c r="G3" s="407"/>
      <c r="L3" s="391" t="s">
        <v>2</v>
      </c>
      <c r="M3" s="392"/>
      <c r="N3" s="393"/>
    </row>
    <row r="4" spans="2:15" ht="15.75" thickBot="1" x14ac:dyDescent="0.3">
      <c r="B4" s="405"/>
      <c r="C4" s="406"/>
      <c r="D4" s="406"/>
      <c r="E4" s="406"/>
      <c r="F4" s="406"/>
      <c r="G4" s="407"/>
      <c r="K4" s="26" t="s">
        <v>800</v>
      </c>
      <c r="L4" s="176" t="s">
        <v>1469</v>
      </c>
      <c r="M4" s="192">
        <v>15</v>
      </c>
      <c r="N4" s="173"/>
      <c r="O4" s="336"/>
    </row>
    <row r="5" spans="2:15" ht="45.75" thickBot="1" x14ac:dyDescent="0.3">
      <c r="B5" s="107" t="s">
        <v>1468</v>
      </c>
      <c r="C5" s="108"/>
      <c r="D5" s="108"/>
      <c r="E5" s="108"/>
      <c r="F5" s="108"/>
      <c r="G5" s="119"/>
      <c r="K5" s="26" t="s">
        <v>1389</v>
      </c>
      <c r="L5" s="340" t="s">
        <v>1467</v>
      </c>
      <c r="M5" s="336">
        <v>3</v>
      </c>
      <c r="N5" s="173" t="s">
        <v>1466</v>
      </c>
      <c r="O5" s="336" t="s">
        <v>1465</v>
      </c>
    </row>
    <row r="6" spans="2:15" ht="45.75" thickBot="1" x14ac:dyDescent="0.3">
      <c r="B6" s="113"/>
      <c r="C6" s="114"/>
      <c r="D6" s="114"/>
      <c r="E6" s="114" t="s">
        <v>1464</v>
      </c>
      <c r="F6" s="114"/>
      <c r="G6" s="129">
        <v>3855819190</v>
      </c>
      <c r="K6" s="26" t="s">
        <v>1389</v>
      </c>
      <c r="L6" s="335" t="s">
        <v>1463</v>
      </c>
      <c r="M6" s="191">
        <v>3</v>
      </c>
      <c r="N6" s="170" t="s">
        <v>1462</v>
      </c>
      <c r="O6" s="191" t="s">
        <v>1461</v>
      </c>
    </row>
    <row r="7" spans="2:15" ht="45.75" thickBot="1" x14ac:dyDescent="0.3">
      <c r="B7" s="37" t="s">
        <v>1066</v>
      </c>
      <c r="C7" s="37"/>
      <c r="E7">
        <v>2</v>
      </c>
      <c r="K7" s="26" t="s">
        <v>1389</v>
      </c>
      <c r="L7" s="335" t="s">
        <v>1460</v>
      </c>
      <c r="M7" s="191">
        <v>3</v>
      </c>
      <c r="N7" s="170" t="s">
        <v>1459</v>
      </c>
      <c r="O7" s="191" t="s">
        <v>1458</v>
      </c>
    </row>
    <row r="8" spans="2:15" ht="45.75" thickBot="1" x14ac:dyDescent="0.3">
      <c r="B8" t="s">
        <v>310</v>
      </c>
      <c r="E8">
        <v>1</v>
      </c>
      <c r="K8" s="25" t="s">
        <v>1389</v>
      </c>
      <c r="L8" s="175" t="s">
        <v>1457</v>
      </c>
      <c r="M8" s="299">
        <v>1</v>
      </c>
      <c r="N8" s="175" t="s">
        <v>1456</v>
      </c>
      <c r="O8" s="299" t="s">
        <v>1455</v>
      </c>
    </row>
    <row r="9" spans="2:15" ht="15.75" thickBot="1" x14ac:dyDescent="0.3">
      <c r="B9" t="s">
        <v>1454</v>
      </c>
      <c r="E9">
        <v>1</v>
      </c>
      <c r="K9" s="26" t="s">
        <v>1389</v>
      </c>
      <c r="L9" s="172" t="s">
        <v>1453</v>
      </c>
      <c r="M9" s="339">
        <v>3</v>
      </c>
      <c r="N9" s="170"/>
      <c r="O9" s="191"/>
    </row>
    <row r="10" spans="2:15" ht="45.75" thickBot="1" x14ac:dyDescent="0.3">
      <c r="B10" t="s">
        <v>81</v>
      </c>
      <c r="E10">
        <v>1</v>
      </c>
      <c r="K10" s="26" t="s">
        <v>1389</v>
      </c>
      <c r="L10" s="335" t="s">
        <v>1452</v>
      </c>
      <c r="M10" s="191">
        <v>9</v>
      </c>
      <c r="N10" s="170" t="s">
        <v>1451</v>
      </c>
      <c r="O10" s="191" t="s">
        <v>1450</v>
      </c>
    </row>
    <row r="11" spans="2:15" ht="45.75" thickBot="1" x14ac:dyDescent="0.3">
      <c r="B11" t="s">
        <v>1299</v>
      </c>
      <c r="E11">
        <v>3</v>
      </c>
      <c r="K11" s="25" t="s">
        <v>1389</v>
      </c>
      <c r="L11" s="175" t="s">
        <v>941</v>
      </c>
      <c r="M11" s="299">
        <v>6</v>
      </c>
      <c r="N11" s="175" t="s">
        <v>1449</v>
      </c>
      <c r="O11" s="299" t="s">
        <v>1448</v>
      </c>
    </row>
    <row r="12" spans="2:15" ht="15.75" thickBot="1" x14ac:dyDescent="0.3">
      <c r="B12" t="s">
        <v>1447</v>
      </c>
      <c r="E12" s="22">
        <v>5</v>
      </c>
      <c r="F12" s="22"/>
      <c r="G12" s="22" t="s">
        <v>1446</v>
      </c>
      <c r="H12" s="22"/>
      <c r="I12" s="22"/>
      <c r="K12" s="26" t="s">
        <v>1389</v>
      </c>
      <c r="L12" s="338" t="s">
        <v>1445</v>
      </c>
      <c r="M12" s="337">
        <v>1</v>
      </c>
      <c r="N12" s="173"/>
      <c r="O12" s="336"/>
    </row>
    <row r="13" spans="2:15" ht="45.75" thickBot="1" x14ac:dyDescent="0.3">
      <c r="B13" t="s">
        <v>1444</v>
      </c>
      <c r="E13">
        <v>6</v>
      </c>
      <c r="K13" s="26" t="s">
        <v>1389</v>
      </c>
      <c r="L13" s="335" t="s">
        <v>1443</v>
      </c>
      <c r="M13" s="191">
        <v>7</v>
      </c>
      <c r="N13" s="170" t="s">
        <v>1442</v>
      </c>
      <c r="O13" s="191" t="s">
        <v>1441</v>
      </c>
    </row>
    <row r="14" spans="2:15" ht="45.75" thickBot="1" x14ac:dyDescent="0.3">
      <c r="B14" t="s">
        <v>1440</v>
      </c>
      <c r="E14">
        <v>4</v>
      </c>
      <c r="K14" s="26" t="s">
        <v>1389</v>
      </c>
      <c r="L14" s="174" t="s">
        <v>1439</v>
      </c>
      <c r="M14" s="191">
        <v>37</v>
      </c>
      <c r="N14" s="170" t="s">
        <v>1438</v>
      </c>
      <c r="O14" s="191" t="s">
        <v>1437</v>
      </c>
    </row>
    <row r="15" spans="2:15" ht="45.75" thickBot="1" x14ac:dyDescent="0.3">
      <c r="B15" s="37" t="s">
        <v>1436</v>
      </c>
      <c r="C15" s="37"/>
      <c r="E15">
        <v>1</v>
      </c>
      <c r="K15" s="26" t="s">
        <v>1389</v>
      </c>
      <c r="L15" s="174" t="s">
        <v>176</v>
      </c>
      <c r="M15" s="191">
        <v>26</v>
      </c>
      <c r="N15" s="170" t="s">
        <v>1435</v>
      </c>
      <c r="O15" s="191" t="s">
        <v>1434</v>
      </c>
    </row>
    <row r="16" spans="2:15" ht="45.75" thickBot="1" x14ac:dyDescent="0.3">
      <c r="B16" t="s">
        <v>1433</v>
      </c>
      <c r="E16">
        <v>1</v>
      </c>
      <c r="K16" s="25" t="s">
        <v>1389</v>
      </c>
      <c r="L16" s="175" t="s">
        <v>1432</v>
      </c>
      <c r="M16" s="299">
        <v>3</v>
      </c>
      <c r="N16" s="175" t="s">
        <v>1431</v>
      </c>
      <c r="O16" s="299" t="s">
        <v>1430</v>
      </c>
    </row>
    <row r="17" spans="2:15" ht="45.75" thickBot="1" x14ac:dyDescent="0.3">
      <c r="B17" t="s">
        <v>1429</v>
      </c>
      <c r="E17">
        <v>3</v>
      </c>
      <c r="K17" s="25" t="s">
        <v>1389</v>
      </c>
      <c r="L17" s="175" t="s">
        <v>1428</v>
      </c>
      <c r="M17" s="299">
        <v>1</v>
      </c>
      <c r="N17" s="175" t="s">
        <v>1427</v>
      </c>
      <c r="O17" s="299" t="s">
        <v>1426</v>
      </c>
    </row>
    <row r="18" spans="2:15" ht="45.75" thickBot="1" x14ac:dyDescent="0.3">
      <c r="B18" s="37" t="s">
        <v>1425</v>
      </c>
      <c r="C18" s="37"/>
      <c r="E18">
        <v>2</v>
      </c>
      <c r="G18">
        <v>4</v>
      </c>
      <c r="K18" s="26" t="s">
        <v>1389</v>
      </c>
      <c r="L18" s="174" t="s">
        <v>1402</v>
      </c>
      <c r="M18" s="191">
        <v>5</v>
      </c>
      <c r="N18" s="170" t="s">
        <v>1424</v>
      </c>
      <c r="O18" s="191" t="s">
        <v>1423</v>
      </c>
    </row>
    <row r="19" spans="2:15" ht="30.75" thickBot="1" x14ac:dyDescent="0.3">
      <c r="D19" s="106" t="s">
        <v>29</v>
      </c>
      <c r="E19" s="106">
        <f>SUM(E7:E18)</f>
        <v>30</v>
      </c>
      <c r="K19" s="26" t="s">
        <v>1389</v>
      </c>
      <c r="L19" s="176" t="s">
        <v>1422</v>
      </c>
      <c r="M19" s="191">
        <v>4</v>
      </c>
      <c r="N19" s="170" t="s">
        <v>1421</v>
      </c>
      <c r="O19" s="191" t="s">
        <v>1420</v>
      </c>
    </row>
    <row r="20" spans="2:15" ht="45.75" thickBot="1" x14ac:dyDescent="0.3">
      <c r="K20" s="25" t="s">
        <v>1389</v>
      </c>
      <c r="L20" s="334" t="s">
        <v>1419</v>
      </c>
      <c r="M20" s="299">
        <v>2</v>
      </c>
      <c r="N20" s="175" t="s">
        <v>1418</v>
      </c>
      <c r="O20" s="299" t="s">
        <v>1417</v>
      </c>
    </row>
    <row r="21" spans="2:15" ht="45.75" thickBot="1" x14ac:dyDescent="0.3">
      <c r="B21" s="107" t="s">
        <v>1416</v>
      </c>
      <c r="C21" s="108"/>
      <c r="D21" s="108"/>
      <c r="E21" s="108"/>
      <c r="F21" s="108"/>
      <c r="G21" s="119"/>
      <c r="K21" s="26" t="s">
        <v>1389</v>
      </c>
      <c r="L21" s="174" t="s">
        <v>1415</v>
      </c>
      <c r="M21" s="191">
        <v>20</v>
      </c>
      <c r="N21" s="170" t="s">
        <v>1414</v>
      </c>
      <c r="O21" s="191" t="s">
        <v>1413</v>
      </c>
    </row>
    <row r="22" spans="2:15" ht="45.75" thickBot="1" x14ac:dyDescent="0.3">
      <c r="B22" s="113"/>
      <c r="C22" s="114"/>
      <c r="D22" s="114"/>
      <c r="E22" s="114" t="s">
        <v>1412</v>
      </c>
      <c r="F22" s="114"/>
      <c r="G22" s="129">
        <v>3856792606</v>
      </c>
      <c r="K22" s="25" t="s">
        <v>1389</v>
      </c>
      <c r="L22" s="144" t="s">
        <v>1411</v>
      </c>
      <c r="M22" s="333">
        <v>7</v>
      </c>
      <c r="N22" s="144" t="s">
        <v>1410</v>
      </c>
      <c r="O22" s="333" t="s">
        <v>1409</v>
      </c>
    </row>
    <row r="23" spans="2:15" ht="45.75" thickBot="1" x14ac:dyDescent="0.3">
      <c r="B23" s="44" t="s">
        <v>1408</v>
      </c>
      <c r="C23" s="44"/>
      <c r="E23">
        <v>32</v>
      </c>
      <c r="G23">
        <v>37</v>
      </c>
      <c r="K23" s="25" t="s">
        <v>1389</v>
      </c>
      <c r="L23" s="175" t="s">
        <v>665</v>
      </c>
      <c r="M23" s="299">
        <v>4</v>
      </c>
      <c r="N23" s="175" t="s">
        <v>1407</v>
      </c>
      <c r="O23" s="299" t="s">
        <v>1406</v>
      </c>
    </row>
    <row r="24" spans="2:15" ht="45.75" thickBot="1" x14ac:dyDescent="0.3">
      <c r="B24" s="44" t="s">
        <v>176</v>
      </c>
      <c r="C24" s="44"/>
      <c r="E24">
        <v>17</v>
      </c>
      <c r="G24">
        <v>26</v>
      </c>
      <c r="K24" s="25" t="s">
        <v>1389</v>
      </c>
      <c r="L24" s="175" t="s">
        <v>1405</v>
      </c>
      <c r="M24" s="299">
        <v>2</v>
      </c>
      <c r="N24" s="175" t="s">
        <v>1404</v>
      </c>
      <c r="O24" s="299" t="s">
        <v>1403</v>
      </c>
    </row>
    <row r="25" spans="2:15" ht="45.75" thickBot="1" x14ac:dyDescent="0.3">
      <c r="B25" s="44" t="s">
        <v>1402</v>
      </c>
      <c r="C25" s="44"/>
      <c r="E25">
        <v>8</v>
      </c>
      <c r="G25">
        <v>5</v>
      </c>
      <c r="K25" s="25" t="s">
        <v>1389</v>
      </c>
      <c r="L25" s="175" t="s">
        <v>1401</v>
      </c>
      <c r="M25" s="299">
        <v>2</v>
      </c>
      <c r="N25" s="175" t="s">
        <v>1400</v>
      </c>
      <c r="O25" s="299" t="s">
        <v>1399</v>
      </c>
    </row>
    <row r="26" spans="2:15" ht="28.5" customHeight="1" thickBot="1" x14ac:dyDescent="0.3">
      <c r="B26" s="44" t="s">
        <v>1398</v>
      </c>
      <c r="C26" s="44"/>
      <c r="E26">
        <v>27</v>
      </c>
      <c r="G26">
        <v>20</v>
      </c>
      <c r="K26" s="25" t="s">
        <v>1389</v>
      </c>
      <c r="L26" s="175" t="s">
        <v>1395</v>
      </c>
      <c r="M26" s="299">
        <v>2</v>
      </c>
      <c r="N26" s="175" t="s">
        <v>1394</v>
      </c>
      <c r="O26" s="299" t="s">
        <v>1393</v>
      </c>
    </row>
    <row r="27" spans="2:15" ht="30.75" thickBot="1" x14ac:dyDescent="0.3">
      <c r="D27" s="106" t="s">
        <v>29</v>
      </c>
      <c r="E27" s="106">
        <f>SUM(E22:E26)</f>
        <v>84</v>
      </c>
      <c r="K27" s="26" t="s">
        <v>1389</v>
      </c>
      <c r="L27" s="175" t="s">
        <v>1377</v>
      </c>
      <c r="M27" s="191">
        <v>7</v>
      </c>
      <c r="N27" s="170" t="s">
        <v>1392</v>
      </c>
      <c r="O27" s="191" t="s">
        <v>1391</v>
      </c>
    </row>
    <row r="28" spans="2:15" ht="30.75" thickBot="1" x14ac:dyDescent="0.3">
      <c r="K28" s="25" t="s">
        <v>1389</v>
      </c>
      <c r="L28" s="175" t="s">
        <v>1388</v>
      </c>
      <c r="M28" s="299">
        <v>1</v>
      </c>
      <c r="N28" s="175" t="s">
        <v>1387</v>
      </c>
      <c r="O28" s="299" t="s">
        <v>1386</v>
      </c>
    </row>
    <row r="29" spans="2:15" x14ac:dyDescent="0.25">
      <c r="B29" s="107" t="s">
        <v>1390</v>
      </c>
      <c r="C29" s="108"/>
      <c r="D29" s="108"/>
      <c r="E29" s="108"/>
      <c r="F29" s="108"/>
      <c r="G29" s="119"/>
    </row>
    <row r="30" spans="2:15" ht="15.75" thickBot="1" x14ac:dyDescent="0.3">
      <c r="B30" s="113"/>
      <c r="C30" s="114"/>
      <c r="D30" s="114"/>
      <c r="E30" s="114" t="s">
        <v>1385</v>
      </c>
      <c r="F30" s="114"/>
      <c r="G30" s="129">
        <v>3856882875</v>
      </c>
      <c r="M30">
        <f>SUM(M28,M8:M9,M11:M12,M16:M17,M20,M22:M26,M28)</f>
        <v>36</v>
      </c>
    </row>
    <row r="31" spans="2:15" x14ac:dyDescent="0.25">
      <c r="B31" t="s">
        <v>1384</v>
      </c>
      <c r="E31">
        <v>6</v>
      </c>
    </row>
    <row r="32" spans="2:15" x14ac:dyDescent="0.25">
      <c r="B32" s="105" t="s">
        <v>1383</v>
      </c>
      <c r="C32" s="105"/>
      <c r="E32">
        <v>4</v>
      </c>
    </row>
    <row r="33" spans="2:7" x14ac:dyDescent="0.25">
      <c r="B33" t="s">
        <v>1382</v>
      </c>
      <c r="E33">
        <v>1</v>
      </c>
    </row>
    <row r="34" spans="2:7" x14ac:dyDescent="0.25">
      <c r="B34" t="s">
        <v>176</v>
      </c>
      <c r="E34" t="s">
        <v>593</v>
      </c>
      <c r="F34" s="22" t="s">
        <v>1381</v>
      </c>
    </row>
    <row r="35" spans="2:7" x14ac:dyDescent="0.25">
      <c r="D35" s="106" t="s">
        <v>29</v>
      </c>
      <c r="E35" s="106">
        <f>SUM(E30:E34)</f>
        <v>11</v>
      </c>
    </row>
    <row r="36" spans="2:7" ht="15.75" thickBot="1" x14ac:dyDescent="0.3"/>
    <row r="37" spans="2:7" x14ac:dyDescent="0.25">
      <c r="B37" s="107" t="s">
        <v>1380</v>
      </c>
      <c r="C37" s="108"/>
      <c r="D37" s="108"/>
      <c r="E37" s="108"/>
      <c r="F37" s="108"/>
      <c r="G37" s="119"/>
    </row>
    <row r="38" spans="2:7" ht="15.75" thickBot="1" x14ac:dyDescent="0.3">
      <c r="B38" s="113"/>
      <c r="C38" s="114"/>
      <c r="D38" s="114"/>
      <c r="E38" s="114" t="s">
        <v>1379</v>
      </c>
      <c r="F38" s="114"/>
      <c r="G38" s="129">
        <v>3854890303</v>
      </c>
    </row>
    <row r="39" spans="2:7" x14ac:dyDescent="0.25">
      <c r="B39" s="23" t="s">
        <v>1378</v>
      </c>
      <c r="C39" s="23"/>
      <c r="E39">
        <v>1</v>
      </c>
    </row>
    <row r="40" spans="2:7" x14ac:dyDescent="0.25">
      <c r="B40" s="23" t="s">
        <v>1377</v>
      </c>
      <c r="C40" s="23"/>
      <c r="E40">
        <v>3</v>
      </c>
      <c r="G40">
        <v>7</v>
      </c>
    </row>
    <row r="41" spans="2:7" x14ac:dyDescent="0.25">
      <c r="B41" t="s">
        <v>1376</v>
      </c>
      <c r="E41">
        <v>3</v>
      </c>
    </row>
    <row r="42" spans="2:7" x14ac:dyDescent="0.25">
      <c r="B42" t="s">
        <v>1375</v>
      </c>
      <c r="E42">
        <v>4</v>
      </c>
    </row>
    <row r="43" spans="2:7" x14ac:dyDescent="0.25">
      <c r="B43" s="23" t="s">
        <v>1374</v>
      </c>
      <c r="C43" s="23"/>
      <c r="E43">
        <v>5</v>
      </c>
    </row>
    <row r="44" spans="2:7" x14ac:dyDescent="0.25">
      <c r="D44" s="106" t="s">
        <v>29</v>
      </c>
      <c r="E44" s="106">
        <f>SUM(E39:E43)</f>
        <v>16</v>
      </c>
    </row>
    <row r="46" spans="2:7" ht="15.75" thickBot="1" x14ac:dyDescent="0.3"/>
    <row r="47" spans="2:7" x14ac:dyDescent="0.25">
      <c r="B47" s="107" t="s">
        <v>1373</v>
      </c>
      <c r="C47" s="108"/>
      <c r="D47" s="108"/>
      <c r="E47" s="108"/>
      <c r="F47" s="108"/>
      <c r="G47" s="109"/>
    </row>
    <row r="48" spans="2:7" ht="15.75" thickBot="1" x14ac:dyDescent="0.3">
      <c r="B48" s="113"/>
      <c r="C48" s="114"/>
      <c r="D48" s="114"/>
      <c r="E48" s="115" t="s">
        <v>1372</v>
      </c>
      <c r="F48" s="114"/>
      <c r="G48" s="116">
        <v>385408980</v>
      </c>
    </row>
    <row r="49" spans="2:8" x14ac:dyDescent="0.25">
      <c r="G49" s="51"/>
    </row>
    <row r="50" spans="2:8" x14ac:dyDescent="0.25">
      <c r="B50" s="157" t="s">
        <v>1371</v>
      </c>
      <c r="C50" s="157"/>
      <c r="E50">
        <v>7</v>
      </c>
      <c r="G50" s="51">
        <v>7</v>
      </c>
    </row>
    <row r="51" spans="2:8" x14ac:dyDescent="0.25">
      <c r="B51" s="157" t="s">
        <v>334</v>
      </c>
      <c r="C51" s="157"/>
      <c r="E51">
        <v>1</v>
      </c>
      <c r="G51" s="51"/>
    </row>
    <row r="52" spans="2:8" x14ac:dyDescent="0.25">
      <c r="B52" t="s">
        <v>794</v>
      </c>
      <c r="E52" s="22"/>
      <c r="F52" s="22" t="s">
        <v>1471</v>
      </c>
      <c r="G52" s="51"/>
    </row>
    <row r="53" spans="2:8" x14ac:dyDescent="0.25">
      <c r="B53" t="s">
        <v>1370</v>
      </c>
      <c r="E53" s="22"/>
      <c r="F53" s="22" t="s">
        <v>1472</v>
      </c>
      <c r="G53" s="53"/>
      <c r="H53" s="22"/>
    </row>
    <row r="54" spans="2:8" x14ac:dyDescent="0.25">
      <c r="B54" s="157" t="s">
        <v>1369</v>
      </c>
      <c r="C54" s="157"/>
      <c r="E54">
        <v>4</v>
      </c>
      <c r="G54" s="51">
        <v>3</v>
      </c>
    </row>
    <row r="55" spans="2:8" x14ac:dyDescent="0.25">
      <c r="B55" s="157" t="s">
        <v>345</v>
      </c>
      <c r="C55" s="157"/>
      <c r="E55">
        <v>7</v>
      </c>
      <c r="G55" s="51">
        <v>9</v>
      </c>
    </row>
    <row r="56" spans="2:8" x14ac:dyDescent="0.25">
      <c r="B56" s="157" t="s">
        <v>1368</v>
      </c>
      <c r="C56" s="157"/>
      <c r="E56">
        <v>3</v>
      </c>
      <c r="G56" s="51"/>
    </row>
    <row r="57" spans="2:8" x14ac:dyDescent="0.25">
      <c r="B57" s="157" t="s">
        <v>596</v>
      </c>
      <c r="C57" s="157"/>
      <c r="E57">
        <v>4</v>
      </c>
      <c r="G57" s="51">
        <v>3</v>
      </c>
    </row>
    <row r="58" spans="2:8" x14ac:dyDescent="0.25">
      <c r="B58" s="157" t="s">
        <v>343</v>
      </c>
      <c r="C58" s="157"/>
      <c r="E58">
        <v>1</v>
      </c>
      <c r="G58" s="51"/>
    </row>
    <row r="59" spans="2:8" x14ac:dyDescent="0.25">
      <c r="B59" s="157" t="s">
        <v>1367</v>
      </c>
      <c r="C59" s="157"/>
      <c r="E59">
        <v>1</v>
      </c>
      <c r="G59" s="51">
        <v>3</v>
      </c>
    </row>
    <row r="60" spans="2:8" x14ac:dyDescent="0.25">
      <c r="B60" t="s">
        <v>1366</v>
      </c>
      <c r="E60">
        <v>4</v>
      </c>
      <c r="G60" s="51"/>
    </row>
    <row r="61" spans="2:8" x14ac:dyDescent="0.25">
      <c r="D61" s="106" t="s">
        <v>29</v>
      </c>
      <c r="E61" s="106">
        <f>SUM(E50:E60)</f>
        <v>32</v>
      </c>
      <c r="G61" s="51"/>
    </row>
    <row r="62" spans="2:8" x14ac:dyDescent="0.25">
      <c r="G62" s="51"/>
    </row>
    <row r="63" spans="2:8" ht="15.75" thickBot="1" x14ac:dyDescent="0.3">
      <c r="G63" s="51"/>
    </row>
    <row r="64" spans="2:8" x14ac:dyDescent="0.25">
      <c r="B64" s="107" t="s">
        <v>1365</v>
      </c>
      <c r="C64" s="108"/>
      <c r="D64" s="108"/>
      <c r="E64" s="108"/>
      <c r="F64" s="108"/>
      <c r="G64" s="109"/>
    </row>
    <row r="65" spans="2:11" ht="15.75" thickBot="1" x14ac:dyDescent="0.3">
      <c r="B65" s="113"/>
      <c r="C65" s="114"/>
      <c r="D65" s="114"/>
      <c r="E65" s="120" t="s">
        <v>1364</v>
      </c>
      <c r="F65" s="114"/>
      <c r="G65" s="121">
        <v>156790333</v>
      </c>
    </row>
    <row r="66" spans="2:11" x14ac:dyDescent="0.25">
      <c r="G66" s="51"/>
    </row>
    <row r="67" spans="2:11" x14ac:dyDescent="0.25">
      <c r="B67" s="37" t="s">
        <v>1363</v>
      </c>
      <c r="C67" s="37"/>
      <c r="E67" s="22"/>
      <c r="G67" s="53" t="s">
        <v>1362</v>
      </c>
      <c r="H67" s="22"/>
      <c r="I67" s="22"/>
      <c r="J67" s="22" t="s">
        <v>1361</v>
      </c>
      <c r="K67" s="22"/>
    </row>
    <row r="68" spans="2:11" x14ac:dyDescent="0.25">
      <c r="B68" t="s">
        <v>1360</v>
      </c>
      <c r="E68">
        <v>1</v>
      </c>
      <c r="G68" s="51"/>
    </row>
    <row r="69" spans="2:11" x14ac:dyDescent="0.25">
      <c r="B69" s="100" t="s">
        <v>1359</v>
      </c>
      <c r="C69" s="100"/>
      <c r="E69">
        <v>1</v>
      </c>
      <c r="G69" s="51">
        <v>15</v>
      </c>
    </row>
    <row r="70" spans="2:11" x14ac:dyDescent="0.25">
      <c r="G70" s="51"/>
    </row>
    <row r="71" spans="2:11" x14ac:dyDescent="0.25">
      <c r="B71" t="s">
        <v>1358</v>
      </c>
      <c r="E71">
        <v>8</v>
      </c>
      <c r="G71" s="51"/>
    </row>
    <row r="72" spans="2:11" x14ac:dyDescent="0.25">
      <c r="B72" t="s">
        <v>1357</v>
      </c>
      <c r="E72">
        <v>8</v>
      </c>
      <c r="G72" s="51"/>
    </row>
    <row r="73" spans="2:11" x14ac:dyDescent="0.25">
      <c r="B73" t="s">
        <v>1356</v>
      </c>
      <c r="E73">
        <v>4</v>
      </c>
      <c r="G73" s="51"/>
    </row>
    <row r="74" spans="2:11" x14ac:dyDescent="0.25">
      <c r="B74" t="s">
        <v>1355</v>
      </c>
      <c r="E74">
        <v>5</v>
      </c>
      <c r="G74" s="51"/>
    </row>
    <row r="75" spans="2:11" x14ac:dyDescent="0.25">
      <c r="B75" t="s">
        <v>1354</v>
      </c>
      <c r="E75">
        <v>3</v>
      </c>
      <c r="G75" s="51"/>
    </row>
    <row r="76" spans="2:11" x14ac:dyDescent="0.25">
      <c r="B76" t="s">
        <v>1353</v>
      </c>
      <c r="E76">
        <v>2</v>
      </c>
      <c r="G76" s="51"/>
    </row>
    <row r="77" spans="2:11" x14ac:dyDescent="0.25">
      <c r="D77" s="106" t="s">
        <v>29</v>
      </c>
      <c r="E77" s="106">
        <f>SUM(E67:E76)</f>
        <v>32</v>
      </c>
      <c r="G77" s="51"/>
    </row>
  </sheetData>
  <mergeCells count="2">
    <mergeCell ref="B2:G4"/>
    <mergeCell ref="L3:N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79"/>
  <sheetViews>
    <sheetView topLeftCell="A53" workbookViewId="0">
      <selection activeCell="E79" sqref="E79"/>
    </sheetView>
  </sheetViews>
  <sheetFormatPr baseColWidth="10" defaultRowHeight="15" x14ac:dyDescent="0.25"/>
  <cols>
    <col min="11" max="11" width="21.85546875" bestFit="1" customWidth="1"/>
    <col min="12" max="12" width="13.42578125" bestFit="1" customWidth="1"/>
  </cols>
  <sheetData>
    <row r="1" spans="2:16" ht="15.75" thickBot="1" x14ac:dyDescent="0.3">
      <c r="K1" s="23"/>
      <c r="L1" s="23" t="s">
        <v>102</v>
      </c>
      <c r="M1" s="23">
        <v>14</v>
      </c>
      <c r="N1" s="23" t="s">
        <v>1545</v>
      </c>
      <c r="O1" s="23" t="s">
        <v>1546</v>
      </c>
    </row>
    <row r="2" spans="2:16" ht="15.75" thickBot="1" x14ac:dyDescent="0.3">
      <c r="B2" s="402" t="s">
        <v>1542</v>
      </c>
      <c r="C2" s="403"/>
      <c r="D2" s="403"/>
      <c r="E2" s="403"/>
      <c r="F2" s="403"/>
      <c r="G2" s="404"/>
      <c r="J2" s="23"/>
      <c r="K2" s="61"/>
      <c r="L2" s="349" t="s">
        <v>856</v>
      </c>
      <c r="M2" s="25">
        <v>80</v>
      </c>
      <c r="N2" s="25" t="s">
        <v>1541</v>
      </c>
      <c r="O2" s="64" t="s">
        <v>1540</v>
      </c>
      <c r="P2" s="343"/>
    </row>
    <row r="3" spans="2:16" ht="29.25" thickBot="1" x14ac:dyDescent="0.3">
      <c r="B3" s="405"/>
      <c r="C3" s="406"/>
      <c r="D3" s="406"/>
      <c r="E3" s="406"/>
      <c r="F3" s="406"/>
      <c r="G3" s="407"/>
      <c r="J3" s="23"/>
      <c r="K3" s="61"/>
      <c r="L3" s="348" t="s">
        <v>1539</v>
      </c>
      <c r="M3" s="78">
        <v>10</v>
      </c>
      <c r="N3" s="79" t="s">
        <v>1538</v>
      </c>
      <c r="O3" s="79" t="s">
        <v>1537</v>
      </c>
      <c r="P3" s="343"/>
    </row>
    <row r="4" spans="2:16" ht="15.75" thickBot="1" x14ac:dyDescent="0.3">
      <c r="B4" s="405"/>
      <c r="C4" s="406"/>
      <c r="D4" s="406"/>
      <c r="E4" s="406"/>
      <c r="F4" s="406"/>
      <c r="G4" s="407"/>
      <c r="J4" s="23"/>
      <c r="K4" s="61" t="s">
        <v>1120</v>
      </c>
      <c r="L4" s="346" t="s">
        <v>1536</v>
      </c>
      <c r="M4" s="25">
        <v>30</v>
      </c>
      <c r="N4" s="25" t="s">
        <v>1535</v>
      </c>
      <c r="O4" s="64" t="s">
        <v>1534</v>
      </c>
      <c r="P4" s="343"/>
    </row>
    <row r="5" spans="2:16" ht="15.75" customHeight="1" thickBot="1" x14ac:dyDescent="0.3">
      <c r="B5" s="107" t="s">
        <v>1533</v>
      </c>
      <c r="C5" s="108"/>
      <c r="D5" s="108"/>
      <c r="E5" s="108"/>
      <c r="F5" s="108"/>
      <c r="G5" s="119"/>
      <c r="K5" s="26" t="s">
        <v>1508</v>
      </c>
      <c r="L5" s="172" t="s">
        <v>222</v>
      </c>
      <c r="M5" s="192">
        <v>6</v>
      </c>
      <c r="N5" s="170"/>
      <c r="O5" s="191"/>
      <c r="P5" s="343"/>
    </row>
    <row r="6" spans="2:16" ht="15.75" customHeight="1" thickBot="1" x14ac:dyDescent="0.3">
      <c r="B6" s="113"/>
      <c r="C6" s="114"/>
      <c r="D6" s="114"/>
      <c r="E6" s="114" t="s">
        <v>1532</v>
      </c>
      <c r="F6" s="114"/>
      <c r="G6" s="129">
        <v>3854090299</v>
      </c>
      <c r="K6" s="26"/>
      <c r="L6" s="346" t="s">
        <v>167</v>
      </c>
      <c r="M6" s="25">
        <v>9</v>
      </c>
      <c r="N6" s="25" t="s">
        <v>1531</v>
      </c>
      <c r="O6" s="64" t="s">
        <v>1530</v>
      </c>
      <c r="P6" s="343"/>
    </row>
    <row r="7" spans="2:16" s="123" customFormat="1" ht="30.75" customHeight="1" thickBot="1" x14ac:dyDescent="0.3">
      <c r="G7" s="347" t="s">
        <v>4</v>
      </c>
      <c r="J7"/>
      <c r="K7" s="26"/>
      <c r="L7" s="346" t="s">
        <v>118</v>
      </c>
      <c r="M7" s="25">
        <v>3</v>
      </c>
      <c r="N7" s="25" t="s">
        <v>1529</v>
      </c>
      <c r="O7" s="64" t="s">
        <v>1528</v>
      </c>
      <c r="P7" s="343"/>
    </row>
    <row r="8" spans="2:16" ht="15.75" thickBot="1" x14ac:dyDescent="0.3">
      <c r="B8" s="123" t="s">
        <v>365</v>
      </c>
      <c r="C8" s="123"/>
      <c r="E8">
        <v>1</v>
      </c>
      <c r="G8">
        <v>8</v>
      </c>
      <c r="H8" s="22" t="s">
        <v>1524</v>
      </c>
      <c r="K8" s="26"/>
      <c r="L8" s="345" t="s">
        <v>172</v>
      </c>
      <c r="M8" s="177">
        <v>20</v>
      </c>
      <c r="N8" s="83" t="s">
        <v>1527</v>
      </c>
      <c r="O8" s="177" t="s">
        <v>1526</v>
      </c>
      <c r="P8" s="343"/>
    </row>
    <row r="9" spans="2:16" ht="15.75" thickBot="1" x14ac:dyDescent="0.3">
      <c r="B9" s="123" t="s">
        <v>1525</v>
      </c>
      <c r="C9" s="123"/>
      <c r="E9">
        <v>3</v>
      </c>
      <c r="G9">
        <v>8</v>
      </c>
      <c r="H9" s="22" t="s">
        <v>1524</v>
      </c>
      <c r="K9" s="26"/>
      <c r="L9" s="345" t="s">
        <v>160</v>
      </c>
      <c r="M9" s="177">
        <v>2</v>
      </c>
      <c r="N9" s="83" t="s">
        <v>1523</v>
      </c>
      <c r="O9" s="177" t="s">
        <v>1522</v>
      </c>
      <c r="P9" s="343"/>
    </row>
    <row r="10" spans="2:16" ht="15.75" customHeight="1" thickBot="1" x14ac:dyDescent="0.3">
      <c r="D10" s="106" t="s">
        <v>29</v>
      </c>
      <c r="E10" s="106">
        <f>SUM(E5:E9)</f>
        <v>4</v>
      </c>
      <c r="J10" s="23"/>
      <c r="K10" s="25" t="s">
        <v>1508</v>
      </c>
      <c r="L10" s="344" t="s">
        <v>170</v>
      </c>
      <c r="M10" s="299">
        <v>8</v>
      </c>
      <c r="N10" s="175"/>
      <c r="O10" s="299"/>
      <c r="P10" s="343"/>
    </row>
    <row r="11" spans="2:16" ht="45.75" thickBot="1" x14ac:dyDescent="0.3">
      <c r="J11" s="123"/>
      <c r="K11" s="24" t="s">
        <v>656</v>
      </c>
      <c r="L11" s="176" t="s">
        <v>1521</v>
      </c>
      <c r="M11" s="170">
        <v>26</v>
      </c>
      <c r="N11" s="171" t="s">
        <v>1520</v>
      </c>
      <c r="O11" s="170" t="s">
        <v>1519</v>
      </c>
      <c r="P11" s="123"/>
    </row>
    <row r="12" spans="2:16" ht="15.75" thickBot="1" x14ac:dyDescent="0.3">
      <c r="B12" s="107" t="s">
        <v>1518</v>
      </c>
      <c r="C12" s="108"/>
      <c r="D12" s="108"/>
      <c r="E12" s="108"/>
      <c r="F12" s="108"/>
      <c r="G12" s="119"/>
      <c r="K12" s="26" t="s">
        <v>1508</v>
      </c>
      <c r="L12" s="176" t="s">
        <v>114</v>
      </c>
      <c r="M12" s="192">
        <v>9</v>
      </c>
      <c r="N12" s="170"/>
      <c r="O12" s="191"/>
    </row>
    <row r="13" spans="2:16" ht="15.75" thickBot="1" x14ac:dyDescent="0.3">
      <c r="B13" s="113"/>
      <c r="C13" s="114"/>
      <c r="D13" s="114"/>
      <c r="E13" s="114" t="s">
        <v>1517</v>
      </c>
      <c r="F13" s="114"/>
      <c r="G13" s="129">
        <v>3854745900</v>
      </c>
      <c r="K13" s="26" t="s">
        <v>1508</v>
      </c>
      <c r="L13" s="176" t="s">
        <v>1516</v>
      </c>
      <c r="M13" s="299">
        <v>6</v>
      </c>
      <c r="N13" s="170"/>
      <c r="O13" s="191"/>
    </row>
    <row r="14" spans="2:16" ht="15.75" thickBot="1" x14ac:dyDescent="0.3">
      <c r="B14" t="s">
        <v>1515</v>
      </c>
      <c r="G14" s="22" t="s">
        <v>569</v>
      </c>
      <c r="K14" s="26" t="s">
        <v>1508</v>
      </c>
      <c r="L14" s="172" t="s">
        <v>86</v>
      </c>
      <c r="M14" s="192">
        <v>8</v>
      </c>
      <c r="N14" s="170"/>
      <c r="O14" s="191"/>
    </row>
    <row r="15" spans="2:16" ht="15.75" thickBot="1" x14ac:dyDescent="0.3">
      <c r="B15" t="s">
        <v>346</v>
      </c>
      <c r="E15">
        <v>10</v>
      </c>
      <c r="K15" s="26" t="s">
        <v>1508</v>
      </c>
      <c r="L15" s="176" t="s">
        <v>1496</v>
      </c>
      <c r="M15" s="299">
        <v>7</v>
      </c>
      <c r="N15" s="170"/>
      <c r="O15" s="191"/>
    </row>
    <row r="16" spans="2:16" ht="15.75" thickBot="1" x14ac:dyDescent="0.3">
      <c r="B16" t="s">
        <v>1514</v>
      </c>
      <c r="G16" s="22" t="s">
        <v>569</v>
      </c>
      <c r="K16" s="26" t="s">
        <v>1508</v>
      </c>
      <c r="L16" s="176" t="s">
        <v>1497</v>
      </c>
      <c r="M16" s="299">
        <v>4</v>
      </c>
      <c r="N16" s="170"/>
      <c r="O16" s="191"/>
    </row>
    <row r="17" spans="2:15" ht="15.75" thickBot="1" x14ac:dyDescent="0.3">
      <c r="B17" t="s">
        <v>1513</v>
      </c>
      <c r="G17" s="22" t="s">
        <v>569</v>
      </c>
      <c r="K17" s="26" t="s">
        <v>1508</v>
      </c>
      <c r="L17" s="350" t="s">
        <v>1512</v>
      </c>
      <c r="M17" s="351">
        <v>8</v>
      </c>
      <c r="N17" s="170"/>
      <c r="O17" s="191"/>
    </row>
    <row r="18" spans="2:15" ht="30.75" thickBot="1" x14ac:dyDescent="0.3">
      <c r="B18" s="105" t="s">
        <v>1511</v>
      </c>
      <c r="C18" s="105"/>
      <c r="E18">
        <v>15</v>
      </c>
      <c r="K18" s="26" t="s">
        <v>1508</v>
      </c>
      <c r="L18" s="350" t="s">
        <v>1510</v>
      </c>
      <c r="M18" s="351">
        <v>8</v>
      </c>
      <c r="N18" s="170"/>
      <c r="O18" s="191"/>
    </row>
    <row r="19" spans="2:15" ht="15.75" thickBot="1" x14ac:dyDescent="0.3">
      <c r="B19" s="105" t="s">
        <v>1509</v>
      </c>
      <c r="C19" s="105"/>
      <c r="E19">
        <v>10</v>
      </c>
      <c r="K19" s="26" t="s">
        <v>1508</v>
      </c>
      <c r="L19" s="174" t="s">
        <v>141</v>
      </c>
      <c r="M19" s="192">
        <v>19</v>
      </c>
      <c r="N19" s="170"/>
      <c r="O19" s="191"/>
    </row>
    <row r="20" spans="2:15" x14ac:dyDescent="0.25">
      <c r="B20" t="s">
        <v>1507</v>
      </c>
      <c r="G20" s="22" t="s">
        <v>569</v>
      </c>
      <c r="M20">
        <f>SUM(M1+M2+M3+M4+M5+M6+M7+M8+M9+M14+M10)</f>
        <v>190</v>
      </c>
    </row>
    <row r="21" spans="2:15" x14ac:dyDescent="0.25">
      <c r="B21" s="105" t="s">
        <v>1543</v>
      </c>
      <c r="C21" s="105"/>
      <c r="E21">
        <v>30</v>
      </c>
    </row>
    <row r="22" spans="2:15" x14ac:dyDescent="0.25">
      <c r="B22" s="105" t="s">
        <v>1506</v>
      </c>
      <c r="C22" s="105"/>
      <c r="E22">
        <v>15</v>
      </c>
    </row>
    <row r="23" spans="2:15" x14ac:dyDescent="0.25">
      <c r="B23" s="105" t="s">
        <v>365</v>
      </c>
      <c r="C23" s="105"/>
      <c r="E23">
        <v>60</v>
      </c>
      <c r="G23">
        <v>8</v>
      </c>
    </row>
    <row r="24" spans="2:15" x14ac:dyDescent="0.25">
      <c r="B24" t="s">
        <v>1505</v>
      </c>
      <c r="E24">
        <v>20</v>
      </c>
    </row>
    <row r="25" spans="2:15" x14ac:dyDescent="0.25">
      <c r="B25" s="105" t="s">
        <v>1504</v>
      </c>
      <c r="C25" s="105"/>
      <c r="E25">
        <v>15</v>
      </c>
    </row>
    <row r="26" spans="2:15" x14ac:dyDescent="0.25">
      <c r="B26" t="s">
        <v>1503</v>
      </c>
      <c r="E26">
        <v>15</v>
      </c>
    </row>
    <row r="27" spans="2:15" x14ac:dyDescent="0.25">
      <c r="B27" s="105" t="s">
        <v>1502</v>
      </c>
      <c r="C27" s="105"/>
      <c r="E27">
        <v>20</v>
      </c>
    </row>
    <row r="28" spans="2:15" x14ac:dyDescent="0.25">
      <c r="D28" s="106" t="s">
        <v>29</v>
      </c>
      <c r="E28" s="106">
        <f>SUM(E14:E27)</f>
        <v>210</v>
      </c>
      <c r="F28" s="188"/>
    </row>
    <row r="29" spans="2:15" ht="15.75" thickBot="1" x14ac:dyDescent="0.3"/>
    <row r="30" spans="2:15" x14ac:dyDescent="0.25">
      <c r="B30" s="107" t="s">
        <v>1501</v>
      </c>
      <c r="C30" s="108"/>
      <c r="D30" s="108"/>
      <c r="E30" s="108"/>
      <c r="F30" s="108"/>
      <c r="G30" s="119"/>
    </row>
    <row r="31" spans="2:15" ht="15.75" thickBot="1" x14ac:dyDescent="0.3">
      <c r="B31" s="113"/>
      <c r="C31" s="114"/>
      <c r="D31" s="114"/>
      <c r="E31" s="114" t="s">
        <v>1500</v>
      </c>
      <c r="F31" s="114"/>
      <c r="G31" s="129">
        <v>3855861237</v>
      </c>
    </row>
    <row r="32" spans="2:15" x14ac:dyDescent="0.25">
      <c r="B32" t="s">
        <v>1499</v>
      </c>
      <c r="E32">
        <v>14</v>
      </c>
    </row>
    <row r="33" spans="2:11" x14ac:dyDescent="0.25">
      <c r="B33" s="100" t="s">
        <v>114</v>
      </c>
      <c r="C33" s="100"/>
      <c r="E33">
        <v>18</v>
      </c>
      <c r="G33">
        <v>9</v>
      </c>
    </row>
    <row r="34" spans="2:11" x14ac:dyDescent="0.25">
      <c r="B34" s="123" t="s">
        <v>1498</v>
      </c>
      <c r="C34" s="123"/>
      <c r="E34">
        <v>10</v>
      </c>
      <c r="G34">
        <v>6</v>
      </c>
    </row>
    <row r="35" spans="2:11" x14ac:dyDescent="0.25">
      <c r="B35" s="100" t="s">
        <v>1497</v>
      </c>
      <c r="C35" s="100"/>
      <c r="E35">
        <v>5</v>
      </c>
      <c r="G35">
        <v>4</v>
      </c>
    </row>
    <row r="36" spans="2:11" x14ac:dyDescent="0.25">
      <c r="B36" s="123" t="s">
        <v>1496</v>
      </c>
      <c r="C36" s="123"/>
      <c r="E36">
        <v>5</v>
      </c>
      <c r="G36">
        <v>7</v>
      </c>
    </row>
    <row r="37" spans="2:11" x14ac:dyDescent="0.25">
      <c r="B37" t="s">
        <v>1271</v>
      </c>
      <c r="E37">
        <v>7</v>
      </c>
    </row>
    <row r="38" spans="2:11" x14ac:dyDescent="0.25">
      <c r="B38" t="s">
        <v>1495</v>
      </c>
      <c r="E38">
        <v>20</v>
      </c>
    </row>
    <row r="39" spans="2:11" x14ac:dyDescent="0.25">
      <c r="B39" s="100" t="s">
        <v>1494</v>
      </c>
      <c r="C39" s="100"/>
      <c r="E39">
        <v>21</v>
      </c>
      <c r="G39">
        <v>26</v>
      </c>
    </row>
    <row r="40" spans="2:11" x14ac:dyDescent="0.25">
      <c r="B40" t="s">
        <v>1493</v>
      </c>
      <c r="H40" s="22" t="s">
        <v>1491</v>
      </c>
      <c r="I40" s="22"/>
    </row>
    <row r="41" spans="2:11" x14ac:dyDescent="0.25">
      <c r="B41" t="s">
        <v>1492</v>
      </c>
      <c r="H41" s="22" t="s">
        <v>1491</v>
      </c>
      <c r="I41" s="22"/>
    </row>
    <row r="42" spans="2:11" ht="15.75" thickBot="1" x14ac:dyDescent="0.3">
      <c r="B42" t="s">
        <v>1490</v>
      </c>
      <c r="E42">
        <v>14</v>
      </c>
    </row>
    <row r="43" spans="2:11" ht="15.75" thickBot="1" x14ac:dyDescent="0.3">
      <c r="B43" s="308" t="s">
        <v>630</v>
      </c>
      <c r="C43" s="85"/>
      <c r="E43">
        <v>7</v>
      </c>
    </row>
    <row r="44" spans="2:11" x14ac:dyDescent="0.25">
      <c r="B44" t="s">
        <v>1489</v>
      </c>
      <c r="E44">
        <v>7</v>
      </c>
      <c r="J44" s="22"/>
      <c r="K44" s="22"/>
    </row>
    <row r="45" spans="2:11" x14ac:dyDescent="0.25">
      <c r="D45" s="106" t="s">
        <v>29</v>
      </c>
      <c r="E45" s="106">
        <f>SUM(E32:E44)</f>
        <v>128</v>
      </c>
      <c r="J45" s="22"/>
      <c r="K45" s="22"/>
    </row>
    <row r="48" spans="2:11" ht="15.75" thickBot="1" x14ac:dyDescent="0.3"/>
    <row r="49" spans="2:7" x14ac:dyDescent="0.25">
      <c r="B49" s="107" t="s">
        <v>1488</v>
      </c>
      <c r="C49" s="108"/>
      <c r="D49" s="108"/>
      <c r="E49" s="108"/>
      <c r="F49" s="108"/>
      <c r="G49" s="119"/>
    </row>
    <row r="50" spans="2:7" ht="15.75" thickBot="1" x14ac:dyDescent="0.3">
      <c r="B50" s="113"/>
      <c r="C50" s="114"/>
      <c r="D50" s="114"/>
      <c r="E50" s="114" t="s">
        <v>1487</v>
      </c>
      <c r="F50" s="114"/>
      <c r="G50" s="129">
        <v>381647914</v>
      </c>
    </row>
    <row r="52" spans="2:7" x14ac:dyDescent="0.25">
      <c r="B52" t="s">
        <v>1486</v>
      </c>
      <c r="E52">
        <v>10</v>
      </c>
    </row>
    <row r="53" spans="2:7" x14ac:dyDescent="0.25">
      <c r="B53" s="44" t="s">
        <v>1485</v>
      </c>
      <c r="C53" s="44"/>
      <c r="E53">
        <v>4</v>
      </c>
    </row>
    <row r="54" spans="2:7" x14ac:dyDescent="0.25">
      <c r="B54" s="44" t="s">
        <v>1484</v>
      </c>
      <c r="C54" s="44"/>
      <c r="E54">
        <v>1</v>
      </c>
    </row>
    <row r="55" spans="2:7" x14ac:dyDescent="0.25">
      <c r="B55" t="s">
        <v>1483</v>
      </c>
      <c r="E55">
        <v>1</v>
      </c>
    </row>
    <row r="56" spans="2:7" x14ac:dyDescent="0.25">
      <c r="B56" s="44" t="s">
        <v>141</v>
      </c>
      <c r="E56">
        <v>1</v>
      </c>
      <c r="G56">
        <v>19</v>
      </c>
    </row>
    <row r="57" spans="2:7" x14ac:dyDescent="0.25">
      <c r="B57" s="44" t="s">
        <v>1482</v>
      </c>
      <c r="C57" s="44"/>
      <c r="E57">
        <v>10</v>
      </c>
    </row>
    <row r="58" spans="2:7" x14ac:dyDescent="0.25">
      <c r="D58" s="106" t="s">
        <v>29</v>
      </c>
      <c r="E58" s="106">
        <f>SUM(E52:E57)</f>
        <v>27</v>
      </c>
    </row>
    <row r="60" spans="2:7" ht="15.75" thickBot="1" x14ac:dyDescent="0.3"/>
    <row r="61" spans="2:7" x14ac:dyDescent="0.25">
      <c r="B61" s="107" t="s">
        <v>638</v>
      </c>
      <c r="C61" s="108"/>
      <c r="D61" s="108"/>
      <c r="E61" s="108"/>
      <c r="F61" s="108"/>
      <c r="G61" s="119"/>
    </row>
    <row r="62" spans="2:7" ht="15.75" thickBot="1" x14ac:dyDescent="0.3">
      <c r="B62" s="113"/>
      <c r="C62" s="114"/>
      <c r="D62" s="114"/>
      <c r="E62" s="120" t="s">
        <v>1481</v>
      </c>
      <c r="F62" s="114"/>
      <c r="G62" s="121">
        <v>3858436158</v>
      </c>
    </row>
    <row r="64" spans="2:7" x14ac:dyDescent="0.25">
      <c r="B64" t="s">
        <v>1480</v>
      </c>
      <c r="E64">
        <v>10</v>
      </c>
    </row>
    <row r="65" spans="2:8" ht="15.75" thickBot="1" x14ac:dyDescent="0.3">
      <c r="B65" t="s">
        <v>1479</v>
      </c>
      <c r="E65">
        <v>3</v>
      </c>
    </row>
    <row r="66" spans="2:8" ht="15.75" thickBot="1" x14ac:dyDescent="0.3">
      <c r="B66" s="308" t="s">
        <v>630</v>
      </c>
      <c r="C66" s="85"/>
      <c r="F66" s="22"/>
      <c r="H66" s="22" t="s">
        <v>1544</v>
      </c>
    </row>
    <row r="67" spans="2:8" ht="15.75" thickBot="1" x14ac:dyDescent="0.3">
      <c r="B67" t="s">
        <v>1478</v>
      </c>
      <c r="E67">
        <v>20</v>
      </c>
    </row>
    <row r="68" spans="2:8" ht="15.75" thickBot="1" x14ac:dyDescent="0.3">
      <c r="B68" s="308" t="s">
        <v>1477</v>
      </c>
      <c r="C68" s="85"/>
      <c r="E68">
        <v>20</v>
      </c>
    </row>
    <row r="69" spans="2:8" ht="15.75" thickBot="1" x14ac:dyDescent="0.3">
      <c r="B69" t="s">
        <v>1476</v>
      </c>
      <c r="E69">
        <v>10</v>
      </c>
    </row>
    <row r="70" spans="2:8" ht="15.75" thickBot="1" x14ac:dyDescent="0.3">
      <c r="B70" s="308" t="s">
        <v>547</v>
      </c>
      <c r="C70" s="85"/>
      <c r="E70">
        <v>20</v>
      </c>
    </row>
    <row r="71" spans="2:8" x14ac:dyDescent="0.25">
      <c r="D71" s="106" t="s">
        <v>29</v>
      </c>
      <c r="E71" s="106">
        <f>SUM(E64:E70)</f>
        <v>83</v>
      </c>
    </row>
    <row r="73" spans="2:8" ht="15.75" thickBot="1" x14ac:dyDescent="0.3"/>
    <row r="74" spans="2:8" x14ac:dyDescent="0.25">
      <c r="B74" s="107" t="s">
        <v>1475</v>
      </c>
      <c r="C74" s="108"/>
      <c r="D74" s="108"/>
      <c r="E74" s="108"/>
      <c r="F74" s="108"/>
      <c r="G74" s="119"/>
    </row>
    <row r="75" spans="2:8" ht="15.75" thickBot="1" x14ac:dyDescent="0.3">
      <c r="B75" s="113"/>
      <c r="C75" s="114"/>
      <c r="D75" s="114"/>
      <c r="E75" s="120" t="s">
        <v>1474</v>
      </c>
      <c r="F75" s="114"/>
      <c r="G75" s="121">
        <v>3815588578</v>
      </c>
    </row>
    <row r="77" spans="2:8" x14ac:dyDescent="0.25">
      <c r="B77" s="157" t="s">
        <v>1473</v>
      </c>
      <c r="C77" s="157"/>
      <c r="E77">
        <v>7</v>
      </c>
    </row>
    <row r="78" spans="2:8" x14ac:dyDescent="0.25">
      <c r="B78" s="157" t="s">
        <v>334</v>
      </c>
      <c r="C78" s="157"/>
      <c r="E78">
        <v>4</v>
      </c>
    </row>
    <row r="79" spans="2:8" x14ac:dyDescent="0.25">
      <c r="D79" s="106" t="s">
        <v>29</v>
      </c>
      <c r="E79" s="106">
        <f>SUM(E72:E78)</f>
        <v>11</v>
      </c>
    </row>
  </sheetData>
  <mergeCells count="1">
    <mergeCell ref="B2:G4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P123"/>
  <sheetViews>
    <sheetView topLeftCell="A4" workbookViewId="0">
      <selection activeCell="E123" sqref="E123"/>
    </sheetView>
  </sheetViews>
  <sheetFormatPr baseColWidth="10" defaultRowHeight="15" x14ac:dyDescent="0.25"/>
  <cols>
    <col min="12" max="12" width="30.5703125" customWidth="1"/>
    <col min="13" max="13" width="21.42578125" bestFit="1" customWidth="1"/>
  </cols>
  <sheetData>
    <row r="2" spans="2:16" x14ac:dyDescent="0.25">
      <c r="B2" s="402" t="s">
        <v>1547</v>
      </c>
      <c r="C2" s="403"/>
      <c r="D2" s="403"/>
      <c r="E2" s="403"/>
      <c r="F2" s="403"/>
      <c r="G2" s="404"/>
    </row>
    <row r="3" spans="2:16" x14ac:dyDescent="0.25">
      <c r="B3" s="405"/>
      <c r="C3" s="406"/>
      <c r="D3" s="406"/>
      <c r="E3" s="406"/>
      <c r="F3" s="406"/>
      <c r="G3" s="407"/>
    </row>
    <row r="4" spans="2:16" ht="15.75" thickBot="1" x14ac:dyDescent="0.3">
      <c r="B4" s="405"/>
      <c r="C4" s="406"/>
      <c r="D4" s="406"/>
      <c r="E4" s="406"/>
      <c r="F4" s="406"/>
      <c r="G4" s="407"/>
    </row>
    <row r="5" spans="2:16" x14ac:dyDescent="0.25">
      <c r="B5" s="107" t="s">
        <v>1548</v>
      </c>
      <c r="C5" s="108"/>
      <c r="D5" s="108"/>
      <c r="E5" s="108"/>
      <c r="F5" s="108"/>
      <c r="G5" s="119"/>
    </row>
    <row r="6" spans="2:16" ht="15.75" thickBot="1" x14ac:dyDescent="0.3">
      <c r="B6" s="113"/>
      <c r="C6" s="114"/>
      <c r="D6" s="114"/>
      <c r="E6" s="114" t="s">
        <v>1549</v>
      </c>
      <c r="F6" s="114"/>
      <c r="G6" s="129">
        <v>3844442040</v>
      </c>
    </row>
    <row r="7" spans="2:16" s="123" customFormat="1" ht="15.75" thickBot="1" x14ac:dyDescent="0.3">
      <c r="G7" s="347" t="s">
        <v>4</v>
      </c>
    </row>
    <row r="8" spans="2:16" x14ac:dyDescent="0.25">
      <c r="B8" s="37" t="s">
        <v>1086</v>
      </c>
      <c r="C8" s="37"/>
      <c r="E8">
        <v>13</v>
      </c>
      <c r="G8" s="22"/>
      <c r="L8" s="422" t="s">
        <v>1550</v>
      </c>
      <c r="M8" s="413" t="s">
        <v>1551</v>
      </c>
      <c r="N8" s="413">
        <v>22</v>
      </c>
      <c r="O8" s="423" t="s">
        <v>1552</v>
      </c>
      <c r="P8" s="424" t="s">
        <v>1553</v>
      </c>
    </row>
    <row r="9" spans="2:16" ht="15.75" thickBot="1" x14ac:dyDescent="0.3">
      <c r="B9" s="37" t="s">
        <v>1554</v>
      </c>
      <c r="C9" s="37"/>
      <c r="E9">
        <v>1</v>
      </c>
      <c r="G9">
        <v>14</v>
      </c>
      <c r="H9" s="22"/>
      <c r="L9" s="425"/>
      <c r="M9" s="414"/>
      <c r="N9" s="414"/>
      <c r="O9" s="426"/>
      <c r="P9" s="427"/>
    </row>
    <row r="10" spans="2:16" x14ac:dyDescent="0.25">
      <c r="B10" t="s">
        <v>128</v>
      </c>
      <c r="E10">
        <v>10</v>
      </c>
      <c r="L10" s="428" t="s">
        <v>1550</v>
      </c>
      <c r="M10" s="429" t="s">
        <v>1554</v>
      </c>
      <c r="N10" s="430">
        <v>14</v>
      </c>
      <c r="O10" s="431" t="s">
        <v>1555</v>
      </c>
      <c r="P10" s="432" t="s">
        <v>1556</v>
      </c>
    </row>
    <row r="11" spans="2:16" ht="15.75" thickBot="1" x14ac:dyDescent="0.3">
      <c r="B11" t="s">
        <v>1557</v>
      </c>
      <c r="E11">
        <v>5</v>
      </c>
      <c r="L11" s="433"/>
      <c r="M11" s="434"/>
      <c r="N11" s="435"/>
      <c r="O11" s="436"/>
      <c r="P11" s="437"/>
    </row>
    <row r="12" spans="2:16" x14ac:dyDescent="0.25">
      <c r="B12" s="37" t="s">
        <v>1558</v>
      </c>
      <c r="C12" s="37"/>
      <c r="E12">
        <v>6</v>
      </c>
      <c r="G12">
        <v>35</v>
      </c>
      <c r="H12" s="22" t="s">
        <v>1647</v>
      </c>
      <c r="L12" s="428" t="s">
        <v>1550</v>
      </c>
      <c r="M12" s="429" t="s">
        <v>1559</v>
      </c>
      <c r="N12" s="430">
        <v>35</v>
      </c>
      <c r="O12" s="431" t="s">
        <v>1560</v>
      </c>
      <c r="P12" s="432" t="s">
        <v>1561</v>
      </c>
    </row>
    <row r="13" spans="2:16" ht="15.75" thickBot="1" x14ac:dyDescent="0.3">
      <c r="D13" s="106" t="s">
        <v>29</v>
      </c>
      <c r="E13" s="106">
        <f>SUM(E8:E12)</f>
        <v>35</v>
      </c>
      <c r="L13" s="433"/>
      <c r="M13" s="434"/>
      <c r="N13" s="435"/>
      <c r="O13" s="436"/>
      <c r="P13" s="437"/>
    </row>
    <row r="14" spans="2:16" x14ac:dyDescent="0.25">
      <c r="L14" s="422" t="s">
        <v>1550</v>
      </c>
      <c r="M14" s="413" t="s">
        <v>1562</v>
      </c>
      <c r="N14" s="413">
        <v>30</v>
      </c>
      <c r="O14" s="423" t="s">
        <v>1563</v>
      </c>
      <c r="P14" s="424" t="s">
        <v>1564</v>
      </c>
    </row>
    <row r="15" spans="2:16" ht="15.75" thickBot="1" x14ac:dyDescent="0.3">
      <c r="L15" s="425"/>
      <c r="M15" s="414"/>
      <c r="N15" s="414"/>
      <c r="O15" s="426"/>
      <c r="P15" s="427"/>
    </row>
    <row r="16" spans="2:16" ht="15.75" thickBot="1" x14ac:dyDescent="0.3">
      <c r="B16" s="107" t="s">
        <v>1565</v>
      </c>
      <c r="C16" s="108"/>
      <c r="D16" s="108"/>
      <c r="E16" s="108"/>
      <c r="F16" s="108"/>
      <c r="G16" s="119"/>
    </row>
    <row r="17" spans="2:16" ht="16.5" thickTop="1" thickBot="1" x14ac:dyDescent="0.3">
      <c r="B17" s="113"/>
      <c r="C17" s="114"/>
      <c r="D17" s="114"/>
      <c r="E17" s="114" t="s">
        <v>1566</v>
      </c>
      <c r="F17" s="114"/>
      <c r="G17" s="129">
        <v>3856884891</v>
      </c>
      <c r="L17" s="359" t="s">
        <v>215</v>
      </c>
      <c r="M17" s="360" t="s">
        <v>1567</v>
      </c>
      <c r="N17" s="360">
        <v>8</v>
      </c>
      <c r="O17" s="360" t="s">
        <v>1568</v>
      </c>
      <c r="P17" s="361" t="s">
        <v>1569</v>
      </c>
    </row>
    <row r="18" spans="2:16" x14ac:dyDescent="0.25">
      <c r="L18" s="422" t="s">
        <v>1550</v>
      </c>
      <c r="M18" s="411" t="s">
        <v>1570</v>
      </c>
      <c r="N18" s="411">
        <v>43</v>
      </c>
      <c r="O18" s="423" t="s">
        <v>1571</v>
      </c>
      <c r="P18" s="424" t="s">
        <v>1572</v>
      </c>
    </row>
    <row r="19" spans="2:16" ht="15.75" thickBot="1" x14ac:dyDescent="0.3">
      <c r="B19" s="60" t="s">
        <v>1573</v>
      </c>
      <c r="C19" s="60"/>
      <c r="E19" s="303">
        <v>100</v>
      </c>
      <c r="G19" s="22"/>
      <c r="L19" s="425"/>
      <c r="M19" s="411"/>
      <c r="N19" s="411"/>
      <c r="O19" s="426"/>
      <c r="P19" s="427"/>
    </row>
    <row r="20" spans="2:16" x14ac:dyDescent="0.25">
      <c r="D20" s="106" t="s">
        <v>29</v>
      </c>
      <c r="E20" s="106">
        <f>SUM(E15:E19)</f>
        <v>100</v>
      </c>
      <c r="L20" s="422" t="s">
        <v>1550</v>
      </c>
      <c r="M20" s="411" t="s">
        <v>1574</v>
      </c>
      <c r="N20" s="411">
        <v>40</v>
      </c>
      <c r="O20" s="423" t="s">
        <v>1575</v>
      </c>
      <c r="P20" s="424" t="s">
        <v>1576</v>
      </c>
    </row>
    <row r="21" spans="2:16" ht="15.75" thickBot="1" x14ac:dyDescent="0.3">
      <c r="L21" s="425"/>
      <c r="M21" s="411"/>
      <c r="N21" s="411"/>
      <c r="O21" s="426"/>
      <c r="P21" s="427"/>
    </row>
    <row r="22" spans="2:16" ht="15.75" thickBot="1" x14ac:dyDescent="0.3">
      <c r="L22" s="422" t="s">
        <v>1550</v>
      </c>
      <c r="M22" s="411" t="s">
        <v>1577</v>
      </c>
      <c r="N22" s="411">
        <v>70</v>
      </c>
      <c r="O22" s="423" t="s">
        <v>1578</v>
      </c>
      <c r="P22" s="424" t="s">
        <v>1579</v>
      </c>
    </row>
    <row r="23" spans="2:16" ht="15.75" thickBot="1" x14ac:dyDescent="0.3">
      <c r="B23" s="107" t="s">
        <v>1580</v>
      </c>
      <c r="C23" s="108"/>
      <c r="D23" s="108"/>
      <c r="E23" s="108"/>
      <c r="F23" s="108"/>
      <c r="G23" s="109"/>
      <c r="L23" s="425"/>
      <c r="M23" s="411"/>
      <c r="N23" s="411"/>
      <c r="O23" s="426"/>
      <c r="P23" s="427"/>
    </row>
    <row r="24" spans="2:16" ht="15.75" thickBot="1" x14ac:dyDescent="0.3">
      <c r="B24" s="113"/>
      <c r="C24" s="114"/>
      <c r="D24" s="114"/>
      <c r="E24" s="120" t="s">
        <v>1581</v>
      </c>
      <c r="F24" s="114"/>
      <c r="G24" s="121">
        <v>3843402242</v>
      </c>
    </row>
    <row r="25" spans="2:16" x14ac:dyDescent="0.25">
      <c r="N25">
        <f>SUM(N8+N14+N17+N18+N20+N22)</f>
        <v>213</v>
      </c>
    </row>
    <row r="26" spans="2:16" x14ac:dyDescent="0.25">
      <c r="B26" s="123" t="s">
        <v>1582</v>
      </c>
      <c r="C26" s="123"/>
      <c r="D26" s="123"/>
      <c r="E26" s="123">
        <v>18</v>
      </c>
      <c r="G26" s="22" t="s">
        <v>1583</v>
      </c>
      <c r="J26" s="22"/>
      <c r="K26" s="22"/>
    </row>
    <row r="27" spans="2:16" x14ac:dyDescent="0.25">
      <c r="B27" s="44" t="s">
        <v>1584</v>
      </c>
      <c r="C27" s="44"/>
      <c r="D27" s="123"/>
      <c r="E27" s="123">
        <v>14</v>
      </c>
      <c r="G27" s="22"/>
    </row>
    <row r="28" spans="2:16" x14ac:dyDescent="0.25">
      <c r="B28" s="123" t="s">
        <v>346</v>
      </c>
      <c r="C28" s="123"/>
      <c r="D28" s="123"/>
      <c r="E28" s="123">
        <v>9</v>
      </c>
    </row>
    <row r="29" spans="2:16" x14ac:dyDescent="0.25">
      <c r="B29" s="44" t="s">
        <v>1585</v>
      </c>
      <c r="C29" s="44"/>
      <c r="D29" s="123"/>
      <c r="E29" s="123">
        <v>1</v>
      </c>
    </row>
    <row r="30" spans="2:16" x14ac:dyDescent="0.25">
      <c r="B30" s="44" t="s">
        <v>1586</v>
      </c>
      <c r="C30" s="44"/>
      <c r="D30" s="123"/>
      <c r="E30" s="123">
        <v>3</v>
      </c>
    </row>
    <row r="31" spans="2:16" x14ac:dyDescent="0.25">
      <c r="B31" s="123" t="s">
        <v>1587</v>
      </c>
      <c r="C31" s="123"/>
      <c r="D31" s="123"/>
      <c r="E31" s="123">
        <v>1</v>
      </c>
    </row>
    <row r="32" spans="2:16" x14ac:dyDescent="0.25">
      <c r="B32" s="44" t="s">
        <v>1588</v>
      </c>
      <c r="C32" s="44"/>
      <c r="D32" s="123"/>
      <c r="E32" s="123">
        <v>5</v>
      </c>
    </row>
    <row r="33" spans="2:10" x14ac:dyDescent="0.25">
      <c r="D33" s="106" t="s">
        <v>29</v>
      </c>
      <c r="E33" s="106">
        <v>60</v>
      </c>
    </row>
    <row r="35" spans="2:10" ht="15.75" thickBot="1" x14ac:dyDescent="0.3"/>
    <row r="36" spans="2:10" x14ac:dyDescent="0.25">
      <c r="B36" s="107" t="s">
        <v>1589</v>
      </c>
      <c r="C36" s="108"/>
      <c r="D36" s="108"/>
      <c r="E36" s="108"/>
      <c r="F36" s="108"/>
      <c r="G36" s="109"/>
    </row>
    <row r="37" spans="2:10" ht="15.75" thickBot="1" x14ac:dyDescent="0.3">
      <c r="B37" s="113"/>
      <c r="C37" s="114"/>
      <c r="D37" s="114"/>
      <c r="E37" s="115" t="s">
        <v>1590</v>
      </c>
      <c r="F37" s="114"/>
      <c r="G37" s="438">
        <v>3855911482</v>
      </c>
      <c r="H37" s="22"/>
      <c r="I37" s="22"/>
      <c r="J37" s="22"/>
    </row>
    <row r="39" spans="2:10" x14ac:dyDescent="0.25">
      <c r="B39" t="s">
        <v>1232</v>
      </c>
      <c r="E39">
        <v>12</v>
      </c>
    </row>
    <row r="40" spans="2:10" x14ac:dyDescent="0.25">
      <c r="B40" s="37" t="s">
        <v>1591</v>
      </c>
      <c r="C40" s="37"/>
      <c r="E40">
        <v>4</v>
      </c>
    </row>
    <row r="41" spans="2:10" x14ac:dyDescent="0.25">
      <c r="B41" t="s">
        <v>1592</v>
      </c>
      <c r="E41">
        <v>16</v>
      </c>
    </row>
    <row r="42" spans="2:10" x14ac:dyDescent="0.25">
      <c r="B42" s="37" t="s">
        <v>334</v>
      </c>
      <c r="C42" s="37"/>
      <c r="E42">
        <v>6</v>
      </c>
    </row>
    <row r="43" spans="2:10" x14ac:dyDescent="0.25">
      <c r="B43" t="s">
        <v>1593</v>
      </c>
      <c r="E43">
        <v>13</v>
      </c>
    </row>
    <row r="44" spans="2:10" x14ac:dyDescent="0.25">
      <c r="B44" t="s">
        <v>632</v>
      </c>
      <c r="E44">
        <v>7</v>
      </c>
    </row>
    <row r="45" spans="2:10" x14ac:dyDescent="0.25">
      <c r="B45" s="37" t="s">
        <v>1594</v>
      </c>
      <c r="C45" s="37"/>
      <c r="E45">
        <v>3</v>
      </c>
    </row>
    <row r="46" spans="2:10" x14ac:dyDescent="0.25">
      <c r="B46" s="37" t="s">
        <v>1595</v>
      </c>
      <c r="C46" s="37"/>
      <c r="E46">
        <v>12</v>
      </c>
    </row>
    <row r="47" spans="2:10" x14ac:dyDescent="0.25">
      <c r="B47" s="37" t="s">
        <v>1596</v>
      </c>
      <c r="C47" s="37"/>
      <c r="E47">
        <v>5</v>
      </c>
    </row>
    <row r="48" spans="2:10" x14ac:dyDescent="0.25">
      <c r="B48" t="s">
        <v>1597</v>
      </c>
      <c r="E48">
        <v>4</v>
      </c>
    </row>
    <row r="49" spans="2:10" x14ac:dyDescent="0.25">
      <c r="B49" t="s">
        <v>1584</v>
      </c>
      <c r="E49">
        <v>5</v>
      </c>
      <c r="G49" s="22" t="s">
        <v>1598</v>
      </c>
    </row>
    <row r="50" spans="2:10" x14ac:dyDescent="0.25">
      <c r="B50" t="s">
        <v>334</v>
      </c>
      <c r="E50" s="22">
        <v>2</v>
      </c>
      <c r="G50" s="22" t="s">
        <v>1599</v>
      </c>
    </row>
    <row r="51" spans="2:10" x14ac:dyDescent="0.25">
      <c r="B51" t="s">
        <v>1600</v>
      </c>
      <c r="E51">
        <v>3</v>
      </c>
    </row>
    <row r="52" spans="2:10" x14ac:dyDescent="0.25">
      <c r="B52" s="37" t="s">
        <v>1601</v>
      </c>
      <c r="C52" s="37"/>
      <c r="E52">
        <v>1</v>
      </c>
    </row>
    <row r="53" spans="2:10" x14ac:dyDescent="0.25">
      <c r="B53" s="37" t="s">
        <v>1602</v>
      </c>
      <c r="C53" s="37"/>
      <c r="E53">
        <v>15</v>
      </c>
    </row>
    <row r="54" spans="2:10" x14ac:dyDescent="0.25">
      <c r="B54" s="37" t="s">
        <v>1603</v>
      </c>
      <c r="C54" s="37"/>
      <c r="E54">
        <v>3</v>
      </c>
    </row>
    <row r="55" spans="2:10" x14ac:dyDescent="0.25">
      <c r="B55" s="37" t="s">
        <v>1604</v>
      </c>
      <c r="C55" s="37"/>
      <c r="E55">
        <v>10</v>
      </c>
    </row>
    <row r="56" spans="2:10" x14ac:dyDescent="0.25">
      <c r="B56" t="s">
        <v>720</v>
      </c>
      <c r="E56">
        <v>6</v>
      </c>
    </row>
    <row r="57" spans="2:10" x14ac:dyDescent="0.25">
      <c r="B57" t="s">
        <v>528</v>
      </c>
      <c r="E57">
        <v>10</v>
      </c>
      <c r="G57" s="22" t="s">
        <v>1605</v>
      </c>
      <c r="H57" s="22"/>
      <c r="I57" s="22"/>
      <c r="J57" s="22"/>
    </row>
    <row r="58" spans="2:10" x14ac:dyDescent="0.25">
      <c r="B58" t="s">
        <v>1606</v>
      </c>
      <c r="E58">
        <v>5</v>
      </c>
    </row>
    <row r="59" spans="2:10" x14ac:dyDescent="0.25">
      <c r="B59" t="s">
        <v>1607</v>
      </c>
      <c r="E59">
        <v>2</v>
      </c>
    </row>
    <row r="60" spans="2:10" x14ac:dyDescent="0.25">
      <c r="B60" t="s">
        <v>1608</v>
      </c>
      <c r="E60">
        <v>8</v>
      </c>
    </row>
    <row r="61" spans="2:10" x14ac:dyDescent="0.25">
      <c r="B61" t="s">
        <v>878</v>
      </c>
      <c r="E61">
        <v>7</v>
      </c>
    </row>
    <row r="62" spans="2:10" x14ac:dyDescent="0.25">
      <c r="B62" t="s">
        <v>1609</v>
      </c>
      <c r="E62">
        <v>12</v>
      </c>
    </row>
    <row r="63" spans="2:10" x14ac:dyDescent="0.25">
      <c r="B63" t="s">
        <v>1610</v>
      </c>
      <c r="E63">
        <v>9</v>
      </c>
    </row>
    <row r="64" spans="2:10" x14ac:dyDescent="0.25">
      <c r="B64" t="s">
        <v>343</v>
      </c>
      <c r="E64">
        <v>1</v>
      </c>
    </row>
    <row r="65" spans="2:5" x14ac:dyDescent="0.25">
      <c r="B65" t="s">
        <v>1611</v>
      </c>
      <c r="E65">
        <v>7</v>
      </c>
    </row>
    <row r="66" spans="2:5" x14ac:dyDescent="0.25">
      <c r="B66" t="s">
        <v>1612</v>
      </c>
      <c r="E66">
        <v>1</v>
      </c>
    </row>
    <row r="67" spans="2:5" x14ac:dyDescent="0.25">
      <c r="B67" t="s">
        <v>1062</v>
      </c>
      <c r="E67">
        <v>2</v>
      </c>
    </row>
    <row r="68" spans="2:5" x14ac:dyDescent="0.25">
      <c r="B68" s="37" t="s">
        <v>1613</v>
      </c>
      <c r="C68" s="37"/>
      <c r="E68">
        <v>4</v>
      </c>
    </row>
    <row r="69" spans="2:5" x14ac:dyDescent="0.25">
      <c r="B69" t="s">
        <v>1614</v>
      </c>
      <c r="E69">
        <v>5</v>
      </c>
    </row>
    <row r="70" spans="2:5" x14ac:dyDescent="0.25">
      <c r="B70" t="s">
        <v>346</v>
      </c>
      <c r="E70">
        <v>1</v>
      </c>
    </row>
    <row r="71" spans="2:5" x14ac:dyDescent="0.25">
      <c r="B71" t="s">
        <v>1615</v>
      </c>
      <c r="E71">
        <v>37</v>
      </c>
    </row>
    <row r="72" spans="2:5" x14ac:dyDescent="0.25">
      <c r="B72" t="s">
        <v>1616</v>
      </c>
      <c r="E72">
        <v>9</v>
      </c>
    </row>
    <row r="73" spans="2:5" x14ac:dyDescent="0.25">
      <c r="B73" s="37" t="s">
        <v>1617</v>
      </c>
      <c r="C73" s="37"/>
      <c r="E73">
        <v>4</v>
      </c>
    </row>
    <row r="74" spans="2:5" x14ac:dyDescent="0.25">
      <c r="B74" t="s">
        <v>1618</v>
      </c>
      <c r="E74">
        <v>2</v>
      </c>
    </row>
    <row r="75" spans="2:5" x14ac:dyDescent="0.25">
      <c r="B75" t="s">
        <v>1619</v>
      </c>
      <c r="E75">
        <v>1</v>
      </c>
    </row>
    <row r="76" spans="2:5" x14ac:dyDescent="0.25">
      <c r="B76" t="s">
        <v>1620</v>
      </c>
      <c r="E76">
        <v>3</v>
      </c>
    </row>
    <row r="77" spans="2:5" x14ac:dyDescent="0.25">
      <c r="B77" t="s">
        <v>1621</v>
      </c>
      <c r="E77">
        <v>3</v>
      </c>
    </row>
    <row r="78" spans="2:5" x14ac:dyDescent="0.25">
      <c r="B78" t="s">
        <v>1622</v>
      </c>
      <c r="E78">
        <v>8</v>
      </c>
    </row>
    <row r="79" spans="2:5" x14ac:dyDescent="0.25">
      <c r="B79" s="37" t="s">
        <v>731</v>
      </c>
      <c r="C79" s="37"/>
      <c r="E79">
        <v>1</v>
      </c>
    </row>
    <row r="80" spans="2:5" x14ac:dyDescent="0.25">
      <c r="B80" s="37" t="s">
        <v>34</v>
      </c>
      <c r="C80" s="37"/>
      <c r="E80">
        <v>5</v>
      </c>
    </row>
    <row r="81" spans="2:7" x14ac:dyDescent="0.25">
      <c r="B81" t="s">
        <v>1623</v>
      </c>
      <c r="E81">
        <v>40</v>
      </c>
      <c r="G81" s="22"/>
    </row>
    <row r="82" spans="2:7" x14ac:dyDescent="0.25">
      <c r="B82" t="s">
        <v>1624</v>
      </c>
      <c r="E82">
        <v>7</v>
      </c>
    </row>
    <row r="83" spans="2:7" x14ac:dyDescent="0.25">
      <c r="B83" t="s">
        <v>317</v>
      </c>
      <c r="E83">
        <v>2</v>
      </c>
    </row>
    <row r="84" spans="2:7" x14ac:dyDescent="0.25">
      <c r="B84" t="s">
        <v>1264</v>
      </c>
      <c r="E84">
        <v>2</v>
      </c>
    </row>
    <row r="85" spans="2:7" x14ac:dyDescent="0.25">
      <c r="B85" t="s">
        <v>1625</v>
      </c>
    </row>
    <row r="86" spans="2:7" x14ac:dyDescent="0.25">
      <c r="D86" s="106" t="s">
        <v>29</v>
      </c>
      <c r="E86" s="106">
        <f>SUM(E39:E85)</f>
        <v>325</v>
      </c>
    </row>
    <row r="88" spans="2:7" ht="15.75" thickBot="1" x14ac:dyDescent="0.3"/>
    <row r="89" spans="2:7" x14ac:dyDescent="0.25">
      <c r="B89" s="107" t="s">
        <v>1626</v>
      </c>
      <c r="C89" s="108"/>
      <c r="D89" s="108"/>
      <c r="E89" s="108"/>
      <c r="F89" s="108"/>
      <c r="G89" s="109"/>
    </row>
    <row r="90" spans="2:7" ht="15.75" thickBot="1" x14ac:dyDescent="0.3">
      <c r="B90" s="113"/>
      <c r="C90" s="114"/>
      <c r="D90" s="114"/>
      <c r="E90" s="114" t="s">
        <v>1627</v>
      </c>
      <c r="F90" s="114"/>
      <c r="G90" s="184"/>
    </row>
    <row r="92" spans="2:7" x14ac:dyDescent="0.25">
      <c r="D92" s="106" t="s">
        <v>29</v>
      </c>
      <c r="E92" s="106">
        <v>2</v>
      </c>
    </row>
    <row r="94" spans="2:7" ht="15.75" thickBot="1" x14ac:dyDescent="0.3"/>
    <row r="95" spans="2:7" x14ac:dyDescent="0.25">
      <c r="B95" s="107" t="s">
        <v>1628</v>
      </c>
      <c r="C95" s="108"/>
      <c r="D95" s="108"/>
      <c r="E95" s="108"/>
      <c r="F95" s="108"/>
      <c r="G95" s="109"/>
    </row>
    <row r="96" spans="2:7" ht="15.75" thickBot="1" x14ac:dyDescent="0.3">
      <c r="B96" s="113"/>
      <c r="C96" s="114"/>
      <c r="D96" s="114"/>
      <c r="E96" s="120"/>
      <c r="F96" s="114"/>
      <c r="G96" s="121">
        <v>156735908</v>
      </c>
    </row>
    <row r="98" spans="2:11" x14ac:dyDescent="0.25">
      <c r="B98" s="105" t="s">
        <v>1629</v>
      </c>
      <c r="C98" s="105"/>
      <c r="E98">
        <v>20</v>
      </c>
    </row>
    <row r="99" spans="2:11" x14ac:dyDescent="0.25">
      <c r="B99" t="s">
        <v>1630</v>
      </c>
      <c r="E99">
        <v>10</v>
      </c>
    </row>
    <row r="100" spans="2:11" x14ac:dyDescent="0.25">
      <c r="B100" s="105" t="s">
        <v>1631</v>
      </c>
      <c r="C100" s="105"/>
      <c r="E100">
        <v>10</v>
      </c>
    </row>
    <row r="101" spans="2:11" x14ac:dyDescent="0.25">
      <c r="B101" s="105" t="s">
        <v>1632</v>
      </c>
      <c r="C101" s="105"/>
      <c r="E101">
        <v>5</v>
      </c>
    </row>
    <row r="102" spans="2:11" x14ac:dyDescent="0.25">
      <c r="B102" s="105" t="s">
        <v>1633</v>
      </c>
      <c r="C102" s="105"/>
      <c r="E102">
        <v>8</v>
      </c>
    </row>
    <row r="103" spans="2:11" x14ac:dyDescent="0.25">
      <c r="B103" t="s">
        <v>1634</v>
      </c>
      <c r="E103">
        <v>7</v>
      </c>
    </row>
    <row r="104" spans="2:11" x14ac:dyDescent="0.25">
      <c r="B104" t="s">
        <v>1635</v>
      </c>
      <c r="E104">
        <v>9</v>
      </c>
    </row>
    <row r="105" spans="2:11" x14ac:dyDescent="0.25">
      <c r="D105" s="106" t="s">
        <v>29</v>
      </c>
      <c r="E105" s="106">
        <f>SUM(E98:E104)</f>
        <v>69</v>
      </c>
    </row>
    <row r="107" spans="2:11" ht="15.75" thickBot="1" x14ac:dyDescent="0.3"/>
    <row r="108" spans="2:11" x14ac:dyDescent="0.25">
      <c r="B108" s="107" t="s">
        <v>1636</v>
      </c>
      <c r="C108" s="108"/>
      <c r="D108" s="108"/>
      <c r="E108" s="108"/>
      <c r="F108" s="108"/>
      <c r="G108" s="109"/>
    </row>
    <row r="109" spans="2:11" ht="15.75" thickBot="1" x14ac:dyDescent="0.3">
      <c r="B109" s="113"/>
      <c r="C109" s="114"/>
      <c r="D109" s="114"/>
      <c r="E109" s="120" t="s">
        <v>1637</v>
      </c>
      <c r="F109" s="114"/>
      <c r="G109" s="121">
        <v>3844430943</v>
      </c>
    </row>
    <row r="111" spans="2:11" ht="15.75" thickBot="1" x14ac:dyDescent="0.3">
      <c r="B111" t="s">
        <v>1638</v>
      </c>
      <c r="E111" s="123"/>
      <c r="G111" s="22"/>
      <c r="K111" s="22"/>
    </row>
    <row r="112" spans="2:11" ht="15.75" thickBot="1" x14ac:dyDescent="0.3">
      <c r="B112" s="439" t="s">
        <v>1639</v>
      </c>
      <c r="C112" s="67"/>
      <c r="E112" s="123"/>
    </row>
    <row r="113" spans="2:7" ht="15.75" thickBot="1" x14ac:dyDescent="0.3">
      <c r="B113" t="s">
        <v>1640</v>
      </c>
      <c r="E113" s="123"/>
      <c r="G113" s="22" t="s">
        <v>1641</v>
      </c>
    </row>
    <row r="114" spans="2:7" ht="15.75" thickBot="1" x14ac:dyDescent="0.3">
      <c r="B114" s="439" t="s">
        <v>1642</v>
      </c>
      <c r="C114" s="67"/>
      <c r="E114" s="123"/>
    </row>
    <row r="115" spans="2:7" x14ac:dyDescent="0.25">
      <c r="D115" s="106"/>
      <c r="E115" s="421">
        <v>125</v>
      </c>
    </row>
    <row r="117" spans="2:7" ht="15.75" thickBot="1" x14ac:dyDescent="0.3"/>
    <row r="118" spans="2:7" x14ac:dyDescent="0.25">
      <c r="B118" s="107" t="s">
        <v>1643</v>
      </c>
      <c r="C118" s="108"/>
      <c r="D118" s="108"/>
      <c r="E118" s="108"/>
      <c r="F118" s="108"/>
      <c r="G118" s="119"/>
    </row>
    <row r="119" spans="2:7" ht="15.75" thickBot="1" x14ac:dyDescent="0.3">
      <c r="B119" s="113"/>
      <c r="C119" s="114"/>
      <c r="D119" s="114"/>
      <c r="E119" s="120" t="s">
        <v>1644</v>
      </c>
      <c r="F119" s="114"/>
      <c r="G119" s="121">
        <v>156106431</v>
      </c>
    </row>
    <row r="121" spans="2:7" x14ac:dyDescent="0.25">
      <c r="B121" s="37" t="s">
        <v>1645</v>
      </c>
      <c r="C121" s="37"/>
      <c r="E121">
        <v>7</v>
      </c>
    </row>
    <row r="122" spans="2:7" x14ac:dyDescent="0.25">
      <c r="B122" t="s">
        <v>1582</v>
      </c>
      <c r="E122">
        <v>5</v>
      </c>
      <c r="G122" s="22" t="s">
        <v>1646</v>
      </c>
    </row>
    <row r="123" spans="2:7" x14ac:dyDescent="0.25">
      <c r="D123" s="132"/>
      <c r="E123" s="132">
        <f>SUM(E121:E122)</f>
        <v>12</v>
      </c>
    </row>
  </sheetData>
  <mergeCells count="36">
    <mergeCell ref="L20:L21"/>
    <mergeCell ref="M20:M21"/>
    <mergeCell ref="N20:N21"/>
    <mergeCell ref="O20:O21"/>
    <mergeCell ref="P20:P21"/>
    <mergeCell ref="L22:L23"/>
    <mergeCell ref="M22:M23"/>
    <mergeCell ref="N22:N23"/>
    <mergeCell ref="O22:O23"/>
    <mergeCell ref="P22:P23"/>
    <mergeCell ref="L14:L15"/>
    <mergeCell ref="M14:M15"/>
    <mergeCell ref="N14:N15"/>
    <mergeCell ref="O14:O15"/>
    <mergeCell ref="P14:P15"/>
    <mergeCell ref="L18:L19"/>
    <mergeCell ref="M18:M19"/>
    <mergeCell ref="N18:N19"/>
    <mergeCell ref="O18:O19"/>
    <mergeCell ref="P18:P19"/>
    <mergeCell ref="L10:L11"/>
    <mergeCell ref="M10:M11"/>
    <mergeCell ref="N10:N11"/>
    <mergeCell ref="O10:O11"/>
    <mergeCell ref="P10:P11"/>
    <mergeCell ref="L12:L13"/>
    <mergeCell ref="M12:M13"/>
    <mergeCell ref="N12:N13"/>
    <mergeCell ref="O12:O13"/>
    <mergeCell ref="P12:P13"/>
    <mergeCell ref="B2:G4"/>
    <mergeCell ref="L8:L9"/>
    <mergeCell ref="M8:M9"/>
    <mergeCell ref="N8:N9"/>
    <mergeCell ref="O8:O9"/>
    <mergeCell ref="P8:P9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P69"/>
  <sheetViews>
    <sheetView workbookViewId="0">
      <selection activeCell="E69" sqref="E69"/>
    </sheetView>
  </sheetViews>
  <sheetFormatPr baseColWidth="10" defaultRowHeight="15" x14ac:dyDescent="0.25"/>
  <cols>
    <col min="11" max="11" width="17.5703125" bestFit="1" customWidth="1"/>
    <col min="12" max="12" width="44.5703125" bestFit="1" customWidth="1"/>
  </cols>
  <sheetData>
    <row r="2" spans="2:16" x14ac:dyDescent="0.25">
      <c r="B2" s="402" t="s">
        <v>1649</v>
      </c>
      <c r="C2" s="403"/>
      <c r="D2" s="403"/>
      <c r="E2" s="403"/>
      <c r="F2" s="403"/>
      <c r="G2" s="404"/>
    </row>
    <row r="3" spans="2:16" x14ac:dyDescent="0.25">
      <c r="B3" s="405"/>
      <c r="C3" s="406"/>
      <c r="D3" s="406"/>
      <c r="E3" s="406"/>
      <c r="F3" s="406"/>
      <c r="G3" s="407"/>
    </row>
    <row r="4" spans="2:16" ht="15.75" thickBot="1" x14ac:dyDescent="0.3">
      <c r="B4" s="405"/>
      <c r="C4" s="406"/>
      <c r="D4" s="406"/>
      <c r="E4" s="406"/>
      <c r="F4" s="406"/>
      <c r="G4" s="407"/>
    </row>
    <row r="5" spans="2:16" x14ac:dyDescent="0.25">
      <c r="B5" s="107" t="s">
        <v>1650</v>
      </c>
      <c r="C5" s="108"/>
      <c r="D5" s="108"/>
      <c r="E5" s="108"/>
      <c r="F5" s="108"/>
      <c r="G5" s="119"/>
    </row>
    <row r="6" spans="2:16" ht="15.75" thickBot="1" x14ac:dyDescent="0.3">
      <c r="B6" s="113"/>
      <c r="C6" s="114"/>
      <c r="D6" s="114"/>
      <c r="E6" s="114" t="s">
        <v>1651</v>
      </c>
      <c r="F6" s="114"/>
      <c r="G6" s="129">
        <v>3845693482</v>
      </c>
      <c r="P6" s="22"/>
    </row>
    <row r="7" spans="2:16" s="123" customFormat="1" x14ac:dyDescent="0.25">
      <c r="G7" s="123" t="s">
        <v>4</v>
      </c>
      <c r="K7" s="440"/>
      <c r="L7" s="441"/>
      <c r="M7" s="441"/>
      <c r="N7" s="441"/>
      <c r="O7" s="357"/>
    </row>
    <row r="8" spans="2:16" x14ac:dyDescent="0.25">
      <c r="B8" s="37" t="s">
        <v>1652</v>
      </c>
      <c r="C8" s="37"/>
      <c r="E8">
        <v>7</v>
      </c>
      <c r="G8">
        <v>7</v>
      </c>
      <c r="K8" s="442" t="s">
        <v>1653</v>
      </c>
      <c r="L8" s="443" t="s">
        <v>1654</v>
      </c>
      <c r="M8" s="444">
        <v>25</v>
      </c>
      <c r="N8" s="444" t="s">
        <v>1655</v>
      </c>
      <c r="O8" s="445" t="s">
        <v>1656</v>
      </c>
    </row>
    <row r="9" spans="2:16" ht="15.75" thickBot="1" x14ac:dyDescent="0.3">
      <c r="B9" s="37" t="s">
        <v>1657</v>
      </c>
      <c r="C9" s="37"/>
      <c r="E9">
        <v>10</v>
      </c>
      <c r="G9">
        <v>10</v>
      </c>
      <c r="K9" s="442" t="s">
        <v>1653</v>
      </c>
      <c r="L9" s="446" t="s">
        <v>1658</v>
      </c>
      <c r="M9" s="444">
        <v>6</v>
      </c>
      <c r="N9" s="444" t="s">
        <v>1659</v>
      </c>
      <c r="O9" s="445" t="s">
        <v>1660</v>
      </c>
      <c r="P9" s="22"/>
    </row>
    <row r="10" spans="2:16" x14ac:dyDescent="0.25">
      <c r="B10" s="37" t="s">
        <v>1661</v>
      </c>
      <c r="C10" s="37"/>
      <c r="E10">
        <v>6</v>
      </c>
      <c r="G10">
        <v>6</v>
      </c>
      <c r="K10" s="447" t="s">
        <v>1653</v>
      </c>
      <c r="L10" s="448" t="s">
        <v>1662</v>
      </c>
      <c r="M10" s="449">
        <v>6</v>
      </c>
      <c r="N10" s="449" t="s">
        <v>1663</v>
      </c>
      <c r="O10" s="449" t="s">
        <v>1664</v>
      </c>
      <c r="P10" s="22"/>
    </row>
    <row r="11" spans="2:16" ht="15.75" thickBot="1" x14ac:dyDescent="0.3">
      <c r="B11" s="37" t="s">
        <v>1665</v>
      </c>
      <c r="C11" s="37"/>
      <c r="E11">
        <v>14</v>
      </c>
      <c r="G11">
        <v>14</v>
      </c>
      <c r="K11" s="450"/>
      <c r="L11" s="451"/>
      <c r="M11" s="452"/>
      <c r="N11" s="452"/>
      <c r="O11" s="452"/>
      <c r="P11" s="22"/>
    </row>
    <row r="12" spans="2:16" ht="15.75" thickBot="1" x14ac:dyDescent="0.3">
      <c r="B12" s="37" t="s">
        <v>1666</v>
      </c>
      <c r="C12" s="37"/>
      <c r="E12">
        <v>16</v>
      </c>
      <c r="G12">
        <v>16</v>
      </c>
      <c r="K12" s="453" t="s">
        <v>1653</v>
      </c>
      <c r="L12" s="454" t="s">
        <v>451</v>
      </c>
      <c r="M12" s="455">
        <v>9</v>
      </c>
      <c r="N12" s="455" t="s">
        <v>1667</v>
      </c>
      <c r="O12" s="456" t="s">
        <v>1668</v>
      </c>
      <c r="P12" s="22"/>
    </row>
    <row r="13" spans="2:16" ht="15.75" thickBot="1" x14ac:dyDescent="0.3">
      <c r="B13" s="37" t="s">
        <v>343</v>
      </c>
      <c r="C13" s="37"/>
      <c r="E13">
        <v>9</v>
      </c>
      <c r="G13">
        <v>9</v>
      </c>
      <c r="K13" s="442" t="s">
        <v>1653</v>
      </c>
      <c r="L13" s="446" t="s">
        <v>1669</v>
      </c>
      <c r="M13" s="444">
        <v>10</v>
      </c>
      <c r="N13" s="444" t="s">
        <v>1670</v>
      </c>
      <c r="O13" s="445" t="s">
        <v>1671</v>
      </c>
      <c r="P13" s="22"/>
    </row>
    <row r="14" spans="2:16" ht="15.75" thickBot="1" x14ac:dyDescent="0.3">
      <c r="B14" s="37" t="s">
        <v>1672</v>
      </c>
      <c r="C14" s="37"/>
      <c r="E14">
        <v>6</v>
      </c>
      <c r="G14">
        <v>6</v>
      </c>
      <c r="K14" s="453" t="s">
        <v>1653</v>
      </c>
      <c r="L14" s="454" t="s">
        <v>1673</v>
      </c>
      <c r="M14" s="455">
        <v>7</v>
      </c>
      <c r="N14" s="455" t="s">
        <v>1674</v>
      </c>
      <c r="O14" s="456" t="s">
        <v>1675</v>
      </c>
      <c r="P14" s="22"/>
    </row>
    <row r="15" spans="2:16" x14ac:dyDescent="0.25">
      <c r="B15" s="20" t="s">
        <v>1676</v>
      </c>
      <c r="H15" s="22"/>
      <c r="K15" s="457" t="s">
        <v>1653</v>
      </c>
      <c r="L15" s="458" t="s">
        <v>1677</v>
      </c>
      <c r="M15" s="221">
        <v>16</v>
      </c>
      <c r="N15" s="221" t="s">
        <v>1678</v>
      </c>
      <c r="O15" s="221" t="s">
        <v>1679</v>
      </c>
      <c r="P15" s="22"/>
    </row>
    <row r="16" spans="2:16" x14ac:dyDescent="0.25">
      <c r="B16" s="37" t="s">
        <v>1680</v>
      </c>
      <c r="C16" s="37"/>
      <c r="E16">
        <v>28</v>
      </c>
      <c r="P16" s="22"/>
    </row>
    <row r="17" spans="2:16" x14ac:dyDescent="0.25">
      <c r="D17" s="106" t="s">
        <v>29</v>
      </c>
      <c r="E17" s="106">
        <f>SUM(E8:E16)</f>
        <v>96</v>
      </c>
      <c r="P17" s="22"/>
    </row>
    <row r="18" spans="2:16" ht="15.75" thickBot="1" x14ac:dyDescent="0.3"/>
    <row r="19" spans="2:16" x14ac:dyDescent="0.25">
      <c r="B19" s="107" t="s">
        <v>1681</v>
      </c>
      <c r="C19" s="108"/>
      <c r="D19" s="108"/>
      <c r="E19" s="108"/>
      <c r="F19" s="108"/>
      <c r="G19" s="119"/>
    </row>
    <row r="20" spans="2:16" ht="15.75" thickBot="1" x14ac:dyDescent="0.3">
      <c r="B20" s="113"/>
      <c r="C20" s="114"/>
      <c r="D20" s="114"/>
      <c r="E20" s="114" t="s">
        <v>1682</v>
      </c>
      <c r="F20" s="114"/>
      <c r="G20" s="129">
        <v>3855360871</v>
      </c>
    </row>
    <row r="21" spans="2:16" x14ac:dyDescent="0.25">
      <c r="B21" s="123" t="s">
        <v>1683</v>
      </c>
      <c r="E21" s="22">
        <v>200</v>
      </c>
      <c r="H21" s="22"/>
      <c r="I21" s="22"/>
      <c r="J21" s="22"/>
      <c r="P21" s="22"/>
    </row>
    <row r="22" spans="2:16" x14ac:dyDescent="0.25">
      <c r="D22" s="106" t="s">
        <v>29</v>
      </c>
      <c r="E22" s="106">
        <f>SUM(E21)</f>
        <v>200</v>
      </c>
      <c r="H22" s="22"/>
      <c r="I22" s="22"/>
      <c r="J22" s="22"/>
      <c r="P22" s="22"/>
    </row>
    <row r="23" spans="2:16" ht="15.75" thickBot="1" x14ac:dyDescent="0.3">
      <c r="H23" s="22" t="s">
        <v>1684</v>
      </c>
      <c r="I23" s="22"/>
      <c r="J23" s="22"/>
      <c r="P23" s="22"/>
    </row>
    <row r="24" spans="2:16" x14ac:dyDescent="0.25">
      <c r="B24" s="107" t="s">
        <v>1685</v>
      </c>
      <c r="C24" s="108"/>
      <c r="D24" s="108"/>
      <c r="E24" s="108"/>
      <c r="F24" s="108"/>
      <c r="G24" s="119">
        <v>155219590</v>
      </c>
    </row>
    <row r="25" spans="2:16" ht="15.75" thickBot="1" x14ac:dyDescent="0.3">
      <c r="B25" s="113"/>
      <c r="C25" s="114"/>
      <c r="D25" s="114"/>
      <c r="E25" s="114" t="s">
        <v>1686</v>
      </c>
      <c r="F25" s="114"/>
      <c r="G25" s="129">
        <v>3845409630</v>
      </c>
      <c r="P25" s="22"/>
    </row>
    <row r="26" spans="2:16" x14ac:dyDescent="0.25">
      <c r="B26" s="44" t="s">
        <v>1687</v>
      </c>
      <c r="C26" s="44"/>
      <c r="E26">
        <v>28</v>
      </c>
      <c r="P26" s="22"/>
    </row>
    <row r="27" spans="2:16" x14ac:dyDescent="0.25">
      <c r="B27" t="s">
        <v>1688</v>
      </c>
      <c r="E27">
        <v>18</v>
      </c>
      <c r="P27" s="22"/>
    </row>
    <row r="28" spans="2:16" x14ac:dyDescent="0.25">
      <c r="B28" t="s">
        <v>1689</v>
      </c>
      <c r="E28">
        <v>12</v>
      </c>
    </row>
    <row r="29" spans="2:16" x14ac:dyDescent="0.25">
      <c r="B29" t="s">
        <v>622</v>
      </c>
      <c r="E29">
        <v>16</v>
      </c>
      <c r="P29" s="22"/>
    </row>
    <row r="30" spans="2:16" x14ac:dyDescent="0.25">
      <c r="B30" t="s">
        <v>1341</v>
      </c>
      <c r="E30">
        <v>9</v>
      </c>
      <c r="P30" s="22"/>
    </row>
    <row r="31" spans="2:16" x14ac:dyDescent="0.25">
      <c r="B31" s="44" t="s">
        <v>1690</v>
      </c>
      <c r="C31" s="44"/>
      <c r="E31">
        <v>15</v>
      </c>
      <c r="G31">
        <v>25</v>
      </c>
    </row>
    <row r="32" spans="2:16" x14ac:dyDescent="0.25">
      <c r="B32" t="s">
        <v>1691</v>
      </c>
      <c r="E32">
        <v>18</v>
      </c>
    </row>
    <row r="33" spans="2:16" x14ac:dyDescent="0.25">
      <c r="D33" s="106" t="s">
        <v>29</v>
      </c>
      <c r="E33" s="106">
        <f>SUM(E26:E32)</f>
        <v>116</v>
      </c>
      <c r="P33" s="22"/>
    </row>
    <row r="34" spans="2:16" ht="15.75" thickBot="1" x14ac:dyDescent="0.3">
      <c r="P34" s="22"/>
    </row>
    <row r="35" spans="2:16" x14ac:dyDescent="0.25">
      <c r="B35" s="107" t="s">
        <v>1692</v>
      </c>
      <c r="C35" s="108"/>
      <c r="D35" s="108"/>
      <c r="E35" s="108"/>
      <c r="F35" s="108"/>
      <c r="G35" s="119"/>
      <c r="P35" s="22"/>
    </row>
    <row r="36" spans="2:16" ht="15.75" thickBot="1" x14ac:dyDescent="0.3">
      <c r="B36" s="113"/>
      <c r="C36" s="114"/>
      <c r="D36" s="114"/>
      <c r="E36" s="114" t="s">
        <v>1693</v>
      </c>
      <c r="F36" s="114"/>
      <c r="G36" s="129">
        <v>154134834</v>
      </c>
    </row>
    <row r="37" spans="2:16" x14ac:dyDescent="0.25">
      <c r="B37" s="37" t="s">
        <v>1694</v>
      </c>
      <c r="C37" s="37"/>
      <c r="E37">
        <v>22</v>
      </c>
    </row>
    <row r="38" spans="2:16" x14ac:dyDescent="0.25">
      <c r="B38" s="20" t="s">
        <v>1695</v>
      </c>
      <c r="E38">
        <v>25</v>
      </c>
    </row>
    <row r="39" spans="2:16" x14ac:dyDescent="0.25">
      <c r="B39" s="37" t="s">
        <v>1696</v>
      </c>
      <c r="C39" s="37"/>
      <c r="E39">
        <v>16</v>
      </c>
    </row>
    <row r="40" spans="2:16" x14ac:dyDescent="0.25">
      <c r="B40" s="20" t="s">
        <v>1689</v>
      </c>
      <c r="E40">
        <v>17</v>
      </c>
    </row>
    <row r="41" spans="2:16" x14ac:dyDescent="0.25">
      <c r="B41" s="37" t="s">
        <v>1697</v>
      </c>
      <c r="C41" s="37"/>
      <c r="E41">
        <v>20</v>
      </c>
    </row>
    <row r="42" spans="2:16" x14ac:dyDescent="0.25">
      <c r="D42" s="106" t="s">
        <v>29</v>
      </c>
      <c r="E42" s="106">
        <f>SUM(E37:E41)</f>
        <v>100</v>
      </c>
    </row>
    <row r="43" spans="2:16" ht="15.75" thickBot="1" x14ac:dyDescent="0.3"/>
    <row r="44" spans="2:16" x14ac:dyDescent="0.25">
      <c r="B44" s="107" t="s">
        <v>1698</v>
      </c>
      <c r="C44" s="108"/>
      <c r="D44" s="108"/>
      <c r="E44" s="108"/>
      <c r="F44" s="108"/>
      <c r="G44" s="119"/>
    </row>
    <row r="45" spans="2:16" ht="15.75" thickBot="1" x14ac:dyDescent="0.3">
      <c r="B45" s="113"/>
      <c r="C45" s="114"/>
      <c r="D45" s="114"/>
      <c r="E45" s="114" t="s">
        <v>1699</v>
      </c>
      <c r="F45" s="114"/>
      <c r="G45" s="129">
        <v>3855378998</v>
      </c>
    </row>
    <row r="46" spans="2:16" x14ac:dyDescent="0.25">
      <c r="B46" t="s">
        <v>1101</v>
      </c>
      <c r="E46">
        <v>7</v>
      </c>
    </row>
    <row r="47" spans="2:16" x14ac:dyDescent="0.25">
      <c r="B47" s="37" t="s">
        <v>1700</v>
      </c>
      <c r="C47" s="37"/>
      <c r="E47">
        <v>8</v>
      </c>
    </row>
    <row r="48" spans="2:16" x14ac:dyDescent="0.25">
      <c r="B48" t="s">
        <v>1701</v>
      </c>
      <c r="E48" s="22"/>
      <c r="G48" s="22" t="s">
        <v>1702</v>
      </c>
      <c r="H48" s="22"/>
    </row>
    <row r="49" spans="2:10" x14ac:dyDescent="0.25">
      <c r="D49" s="106" t="s">
        <v>29</v>
      </c>
      <c r="E49" s="106">
        <f>SUM(E46:E48)</f>
        <v>15</v>
      </c>
    </row>
    <row r="51" spans="2:10" ht="15.75" thickBot="1" x14ac:dyDescent="0.3"/>
    <row r="52" spans="2:10" x14ac:dyDescent="0.25">
      <c r="B52" s="107" t="s">
        <v>1703</v>
      </c>
      <c r="C52" s="108"/>
      <c r="D52" s="108"/>
      <c r="E52" s="108"/>
      <c r="F52" s="108"/>
      <c r="G52" s="119"/>
    </row>
    <row r="53" spans="2:10" ht="15.75" thickBot="1" x14ac:dyDescent="0.3">
      <c r="B53" s="113"/>
      <c r="C53" s="114"/>
      <c r="D53" s="114"/>
      <c r="E53" s="114" t="s">
        <v>1704</v>
      </c>
      <c r="F53" s="114"/>
      <c r="G53" s="129">
        <v>3845693444</v>
      </c>
    </row>
    <row r="54" spans="2:10" x14ac:dyDescent="0.25">
      <c r="B54" s="204" t="s">
        <v>1705</v>
      </c>
      <c r="C54" s="204"/>
      <c r="D54" s="204"/>
      <c r="E54" s="204"/>
      <c r="F54" s="204"/>
      <c r="H54" s="22" t="s">
        <v>1706</v>
      </c>
      <c r="I54" s="22"/>
      <c r="J54" s="22"/>
    </row>
    <row r="55" spans="2:10" x14ac:dyDescent="0.25">
      <c r="B55" s="204" t="s">
        <v>1707</v>
      </c>
      <c r="C55" s="204"/>
      <c r="D55" s="204"/>
      <c r="E55" s="204"/>
      <c r="F55" s="204"/>
      <c r="H55" s="22"/>
      <c r="I55" s="22"/>
      <c r="J55" s="22"/>
    </row>
    <row r="56" spans="2:10" x14ac:dyDescent="0.25">
      <c r="B56" s="204" t="s">
        <v>1708</v>
      </c>
      <c r="C56" s="204"/>
      <c r="D56" s="204"/>
      <c r="E56" s="204"/>
      <c r="F56" s="459" t="s">
        <v>1709</v>
      </c>
      <c r="G56" s="156"/>
    </row>
    <row r="57" spans="2:10" x14ac:dyDescent="0.25">
      <c r="B57" s="204" t="s">
        <v>1710</v>
      </c>
      <c r="C57" s="204"/>
      <c r="D57" s="204"/>
      <c r="E57" s="204"/>
      <c r="F57" s="204"/>
    </row>
    <row r="58" spans="2:10" x14ac:dyDescent="0.25">
      <c r="B58" s="204"/>
      <c r="C58" s="204"/>
      <c r="D58" s="179" t="s">
        <v>29</v>
      </c>
      <c r="E58" s="179"/>
      <c r="F58" s="204"/>
    </row>
    <row r="59" spans="2:10" x14ac:dyDescent="0.25">
      <c r="B59" s="204"/>
      <c r="C59" s="204"/>
      <c r="D59" s="204"/>
      <c r="E59" s="204"/>
      <c r="F59" s="204"/>
    </row>
    <row r="60" spans="2:10" ht="15.75" thickBot="1" x14ac:dyDescent="0.3"/>
    <row r="61" spans="2:10" x14ac:dyDescent="0.25">
      <c r="B61" s="107" t="s">
        <v>1711</v>
      </c>
      <c r="C61" s="108"/>
      <c r="D61" s="108"/>
      <c r="E61" s="108"/>
      <c r="F61" s="108"/>
      <c r="G61" s="119"/>
    </row>
    <row r="62" spans="2:10" ht="15.75" thickBot="1" x14ac:dyDescent="0.3">
      <c r="B62" s="113"/>
      <c r="C62" s="114"/>
      <c r="D62" s="114"/>
      <c r="E62" s="115" t="s">
        <v>1712</v>
      </c>
      <c r="F62" s="114"/>
      <c r="G62" s="116">
        <v>3855982309</v>
      </c>
    </row>
    <row r="64" spans="2:10" x14ac:dyDescent="0.25">
      <c r="B64" s="37" t="s">
        <v>769</v>
      </c>
      <c r="C64" s="37"/>
      <c r="E64">
        <v>12</v>
      </c>
    </row>
    <row r="65" spans="2:9" x14ac:dyDescent="0.25">
      <c r="B65" t="s">
        <v>926</v>
      </c>
      <c r="E65">
        <v>26</v>
      </c>
    </row>
    <row r="66" spans="2:9" x14ac:dyDescent="0.25">
      <c r="B66" t="s">
        <v>1713</v>
      </c>
      <c r="G66" s="22"/>
      <c r="H66" s="22"/>
      <c r="I66" s="22"/>
    </row>
    <row r="67" spans="2:9" x14ac:dyDescent="0.25">
      <c r="B67" t="s">
        <v>358</v>
      </c>
      <c r="G67" s="22"/>
      <c r="H67" s="22"/>
      <c r="I67" s="22"/>
    </row>
    <row r="68" spans="2:9" x14ac:dyDescent="0.25">
      <c r="B68" t="s">
        <v>792</v>
      </c>
      <c r="E68">
        <v>28</v>
      </c>
    </row>
    <row r="69" spans="2:9" x14ac:dyDescent="0.25">
      <c r="D69" s="106" t="s">
        <v>29</v>
      </c>
      <c r="E69" s="106">
        <f>SUM(E64:E68)</f>
        <v>66</v>
      </c>
    </row>
  </sheetData>
  <mergeCells count="6">
    <mergeCell ref="B2:G4"/>
    <mergeCell ref="K10:K11"/>
    <mergeCell ref="L10:L11"/>
    <mergeCell ref="M10:M11"/>
    <mergeCell ref="N10:N11"/>
    <mergeCell ref="O10:O11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R18"/>
  <sheetViews>
    <sheetView workbookViewId="0">
      <selection activeCell="B11" sqref="B11"/>
    </sheetView>
  </sheetViews>
  <sheetFormatPr baseColWidth="10" defaultRowHeight="15" x14ac:dyDescent="0.25"/>
  <cols>
    <col min="14" max="14" width="14.85546875" customWidth="1"/>
    <col min="15" max="15" width="17" customWidth="1"/>
  </cols>
  <sheetData>
    <row r="2" spans="2:18" x14ac:dyDescent="0.25">
      <c r="B2" s="402" t="s">
        <v>1715</v>
      </c>
      <c r="C2" s="403"/>
      <c r="D2" s="403"/>
      <c r="E2" s="403"/>
      <c r="F2" s="403"/>
      <c r="G2" s="404"/>
    </row>
    <row r="3" spans="2:18" x14ac:dyDescent="0.25">
      <c r="B3" s="405"/>
      <c r="C3" s="406"/>
      <c r="D3" s="406"/>
      <c r="E3" s="406"/>
      <c r="F3" s="406"/>
      <c r="G3" s="407"/>
    </row>
    <row r="4" spans="2:18" ht="15.75" thickBot="1" x14ac:dyDescent="0.3">
      <c r="B4" s="405"/>
      <c r="C4" s="406"/>
      <c r="D4" s="406"/>
      <c r="E4" s="406"/>
      <c r="F4" s="406"/>
      <c r="G4" s="407"/>
    </row>
    <row r="5" spans="2:18" ht="15.75" thickBot="1" x14ac:dyDescent="0.3">
      <c r="B5" s="107" t="s">
        <v>1716</v>
      </c>
      <c r="C5" s="108"/>
      <c r="D5" s="108"/>
      <c r="E5" s="108"/>
      <c r="F5" s="108"/>
      <c r="G5" s="109"/>
      <c r="N5" s="61" t="s">
        <v>1135</v>
      </c>
      <c r="O5" s="25" t="s">
        <v>1717</v>
      </c>
      <c r="P5" s="25">
        <v>20</v>
      </c>
      <c r="Q5" s="25" t="s">
        <v>1718</v>
      </c>
      <c r="R5" s="64" t="s">
        <v>1719</v>
      </c>
    </row>
    <row r="6" spans="2:18" ht="15.75" thickBot="1" x14ac:dyDescent="0.3">
      <c r="B6" s="113"/>
      <c r="C6" s="114"/>
      <c r="D6" s="114"/>
      <c r="E6" s="120" t="s">
        <v>1720</v>
      </c>
      <c r="F6" s="114"/>
      <c r="G6" s="121">
        <v>154781766</v>
      </c>
    </row>
    <row r="7" spans="2:18" ht="15.75" thickBot="1" x14ac:dyDescent="0.3">
      <c r="P7" s="26">
        <v>20</v>
      </c>
    </row>
    <row r="8" spans="2:18" x14ac:dyDescent="0.25">
      <c r="B8" s="37" t="s">
        <v>1573</v>
      </c>
      <c r="C8" s="37"/>
      <c r="E8">
        <v>20</v>
      </c>
    </row>
    <row r="9" spans="2:18" x14ac:dyDescent="0.25">
      <c r="B9" t="s">
        <v>1721</v>
      </c>
      <c r="E9">
        <v>10</v>
      </c>
      <c r="H9" s="22" t="s">
        <v>1722</v>
      </c>
    </row>
    <row r="10" spans="2:18" x14ac:dyDescent="0.25">
      <c r="B10" s="37" t="s">
        <v>1723</v>
      </c>
      <c r="C10" s="37"/>
      <c r="E10">
        <v>15</v>
      </c>
    </row>
    <row r="11" spans="2:18" x14ac:dyDescent="0.25">
      <c r="B11" s="37" t="s">
        <v>1341</v>
      </c>
      <c r="C11" s="37"/>
      <c r="E11" s="464">
        <v>20</v>
      </c>
    </row>
    <row r="12" spans="2:18" x14ac:dyDescent="0.25">
      <c r="D12" s="106" t="s">
        <v>29</v>
      </c>
      <c r="E12" s="106">
        <f>SUM(E8:E11)</f>
        <v>65</v>
      </c>
    </row>
    <row r="13" spans="2:18" ht="15.75" thickBot="1" x14ac:dyDescent="0.3"/>
    <row r="14" spans="2:18" x14ac:dyDescent="0.25">
      <c r="B14" s="465" t="s">
        <v>36</v>
      </c>
      <c r="C14" s="466"/>
      <c r="D14" s="466"/>
      <c r="E14" s="108"/>
      <c r="F14" s="108"/>
      <c r="G14" s="119"/>
    </row>
    <row r="15" spans="2:18" ht="15.75" thickBot="1" x14ac:dyDescent="0.3">
      <c r="B15" s="113"/>
      <c r="C15" s="22" t="s">
        <v>1724</v>
      </c>
      <c r="E15" s="114"/>
      <c r="F15" s="114"/>
      <c r="G15" s="129"/>
    </row>
    <row r="16" spans="2:18" x14ac:dyDescent="0.25">
      <c r="B16" s="105" t="s">
        <v>1725</v>
      </c>
      <c r="C16" s="105"/>
      <c r="E16">
        <v>19</v>
      </c>
    </row>
    <row r="17" spans="2:5" x14ac:dyDescent="0.25">
      <c r="B17" t="s">
        <v>1726</v>
      </c>
      <c r="E17">
        <v>24</v>
      </c>
    </row>
    <row r="18" spans="2:5" x14ac:dyDescent="0.25">
      <c r="D18" s="106" t="s">
        <v>29</v>
      </c>
      <c r="E18" s="106">
        <f>SUM(E16:E17)</f>
        <v>43</v>
      </c>
    </row>
  </sheetData>
  <mergeCells count="2">
    <mergeCell ref="B2:G4"/>
    <mergeCell ref="B14:D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149"/>
  <sheetViews>
    <sheetView workbookViewId="0">
      <selection activeCell="M1" sqref="M1"/>
    </sheetView>
  </sheetViews>
  <sheetFormatPr baseColWidth="10" defaultRowHeight="15" x14ac:dyDescent="0.25"/>
  <cols>
    <col min="13" max="13" width="31.5703125" bestFit="1" customWidth="1"/>
  </cols>
  <sheetData>
    <row r="1" spans="2:17" x14ac:dyDescent="0.25">
      <c r="M1" t="s">
        <v>2</v>
      </c>
    </row>
    <row r="2" spans="2:17" ht="15.75" thickBot="1" x14ac:dyDescent="0.3">
      <c r="B2" s="402" t="s">
        <v>1842</v>
      </c>
      <c r="C2" s="403"/>
      <c r="D2" s="403"/>
      <c r="E2" s="403"/>
      <c r="F2" s="403"/>
      <c r="G2" s="404"/>
    </row>
    <row r="3" spans="2:17" x14ac:dyDescent="0.25">
      <c r="B3" s="405"/>
      <c r="C3" s="406"/>
      <c r="D3" s="406"/>
      <c r="E3" s="406"/>
      <c r="F3" s="406"/>
      <c r="G3" s="407"/>
      <c r="L3" s="484" t="s">
        <v>215</v>
      </c>
      <c r="M3" s="485" t="s">
        <v>1841</v>
      </c>
      <c r="N3" s="485">
        <v>9</v>
      </c>
      <c r="O3" s="485" t="s">
        <v>1840</v>
      </c>
      <c r="P3" s="486" t="s">
        <v>1839</v>
      </c>
    </row>
    <row r="4" spans="2:17" ht="15.75" thickBot="1" x14ac:dyDescent="0.3">
      <c r="B4" s="405"/>
      <c r="C4" s="406"/>
      <c r="D4" s="406"/>
      <c r="E4" s="406"/>
      <c r="F4" s="406"/>
      <c r="G4" s="407"/>
      <c r="L4" s="487"/>
      <c r="M4" s="411"/>
      <c r="N4" s="411"/>
      <c r="O4" s="411"/>
      <c r="P4" s="412"/>
    </row>
    <row r="5" spans="2:17" ht="16.5" thickTop="1" thickBot="1" x14ac:dyDescent="0.3">
      <c r="B5" s="107" t="s">
        <v>1838</v>
      </c>
      <c r="C5" s="108"/>
      <c r="D5" s="108"/>
      <c r="E5" s="108"/>
      <c r="F5" s="108"/>
      <c r="G5" s="119"/>
      <c r="L5" s="483"/>
      <c r="M5" s="221"/>
      <c r="N5" s="306"/>
      <c r="O5" s="306"/>
      <c r="P5" s="307"/>
    </row>
    <row r="6" spans="2:17" ht="16.5" thickTop="1" thickBot="1" x14ac:dyDescent="0.3">
      <c r="B6" s="113"/>
      <c r="C6" s="114"/>
      <c r="D6" s="114"/>
      <c r="E6" s="114" t="s">
        <v>1837</v>
      </c>
      <c r="F6" s="114"/>
      <c r="G6" s="129">
        <v>3855901982</v>
      </c>
      <c r="L6" s="417" t="s">
        <v>215</v>
      </c>
      <c r="M6" s="411" t="s">
        <v>1836</v>
      </c>
      <c r="N6" s="418">
        <v>5</v>
      </c>
      <c r="O6" s="418" t="s">
        <v>1835</v>
      </c>
      <c r="P6" s="419" t="s">
        <v>1834</v>
      </c>
    </row>
    <row r="7" spans="2:17" ht="15.75" thickBot="1" x14ac:dyDescent="0.3">
      <c r="B7" s="204"/>
      <c r="C7" s="204"/>
      <c r="D7" s="204"/>
      <c r="E7" s="204"/>
      <c r="F7" s="204"/>
      <c r="G7" s="204"/>
      <c r="L7" s="420"/>
      <c r="M7" s="411"/>
      <c r="N7" s="418"/>
      <c r="O7" s="418"/>
      <c r="P7" s="419"/>
      <c r="Q7" t="s">
        <v>1833</v>
      </c>
    </row>
    <row r="8" spans="2:17" ht="16.5" thickTop="1" thickBot="1" x14ac:dyDescent="0.3">
      <c r="B8" s="37" t="s">
        <v>1832</v>
      </c>
      <c r="C8" s="37"/>
      <c r="E8">
        <v>18</v>
      </c>
      <c r="L8" s="359" t="s">
        <v>215</v>
      </c>
      <c r="M8" s="360" t="s">
        <v>1831</v>
      </c>
      <c r="N8" s="360">
        <v>5</v>
      </c>
      <c r="O8" s="360" t="s">
        <v>1830</v>
      </c>
      <c r="P8" s="361" t="s">
        <v>1829</v>
      </c>
    </row>
    <row r="9" spans="2:17" ht="16.5" thickTop="1" thickBot="1" x14ac:dyDescent="0.3">
      <c r="B9" s="37" t="s">
        <v>1775</v>
      </c>
      <c r="C9" s="37"/>
      <c r="E9">
        <v>35</v>
      </c>
      <c r="L9" s="359" t="s">
        <v>215</v>
      </c>
      <c r="M9" s="360" t="s">
        <v>1828</v>
      </c>
      <c r="N9" s="360">
        <v>2</v>
      </c>
      <c r="O9" s="360" t="s">
        <v>1827</v>
      </c>
      <c r="P9" s="361" t="s">
        <v>1826</v>
      </c>
      <c r="Q9" s="85"/>
    </row>
    <row r="10" spans="2:17" ht="16.5" thickTop="1" thickBot="1" x14ac:dyDescent="0.3">
      <c r="B10" s="37" t="s">
        <v>1607</v>
      </c>
      <c r="C10" s="37"/>
      <c r="E10">
        <v>40</v>
      </c>
      <c r="H10" s="22"/>
      <c r="L10" s="359" t="s">
        <v>215</v>
      </c>
      <c r="M10" s="360" t="s">
        <v>261</v>
      </c>
      <c r="N10" s="360">
        <v>5</v>
      </c>
      <c r="O10" s="360" t="s">
        <v>1825</v>
      </c>
      <c r="P10" s="361" t="s">
        <v>1824</v>
      </c>
      <c r="Q10" s="123"/>
    </row>
    <row r="11" spans="2:17" ht="15.75" thickTop="1" x14ac:dyDescent="0.25">
      <c r="B11" s="37" t="s">
        <v>1823</v>
      </c>
      <c r="C11" s="37"/>
      <c r="E11">
        <v>4</v>
      </c>
      <c r="L11" s="359" t="s">
        <v>215</v>
      </c>
      <c r="M11" s="360" t="s">
        <v>1822</v>
      </c>
      <c r="N11" s="360">
        <v>70</v>
      </c>
      <c r="O11" s="360" t="s">
        <v>1821</v>
      </c>
      <c r="P11" s="361" t="s">
        <v>1820</v>
      </c>
    </row>
    <row r="12" spans="2:17" x14ac:dyDescent="0.25">
      <c r="B12" s="37" t="s">
        <v>317</v>
      </c>
      <c r="C12" s="37"/>
      <c r="E12">
        <v>20</v>
      </c>
    </row>
    <row r="13" spans="2:17" x14ac:dyDescent="0.25">
      <c r="B13" s="37" t="s">
        <v>528</v>
      </c>
      <c r="C13" s="37"/>
      <c r="E13">
        <v>43</v>
      </c>
      <c r="H13" s="22"/>
    </row>
    <row r="14" spans="2:17" x14ac:dyDescent="0.25">
      <c r="B14" s="37" t="s">
        <v>1776</v>
      </c>
      <c r="C14" s="37"/>
      <c r="E14">
        <v>5</v>
      </c>
      <c r="M14" t="s">
        <v>447</v>
      </c>
      <c r="N14">
        <f>SUM(N3+N8+N9+N10+N11)</f>
        <v>91</v>
      </c>
    </row>
    <row r="15" spans="2:17" x14ac:dyDescent="0.25">
      <c r="B15" t="s">
        <v>1819</v>
      </c>
      <c r="E15">
        <v>27</v>
      </c>
    </row>
    <row r="16" spans="2:17" x14ac:dyDescent="0.25">
      <c r="B16" s="37" t="s">
        <v>1730</v>
      </c>
      <c r="C16" s="37"/>
      <c r="E16" s="286">
        <v>30</v>
      </c>
      <c r="F16" s="188"/>
    </row>
    <row r="17" spans="2:18" ht="15.75" thickBot="1" x14ac:dyDescent="0.3">
      <c r="B17" s="37" t="s">
        <v>1818</v>
      </c>
      <c r="C17" s="37"/>
      <c r="E17" s="286">
        <v>10</v>
      </c>
    </row>
    <row r="18" spans="2:18" ht="16.5" thickTop="1" thickBot="1" x14ac:dyDescent="0.3">
      <c r="B18" s="37" t="s">
        <v>1766</v>
      </c>
      <c r="C18" s="37"/>
      <c r="E18" s="286">
        <v>20</v>
      </c>
      <c r="G18">
        <v>23</v>
      </c>
      <c r="L18" s="305" t="s">
        <v>215</v>
      </c>
      <c r="M18" s="360" t="s">
        <v>1817</v>
      </c>
      <c r="N18" s="306">
        <v>29</v>
      </c>
      <c r="O18" s="306" t="s">
        <v>1816</v>
      </c>
      <c r="P18" s="307" t="s">
        <v>1815</v>
      </c>
      <c r="Q18" s="482"/>
      <c r="R18" s="358"/>
    </row>
    <row r="19" spans="2:18" ht="15.75" thickTop="1" x14ac:dyDescent="0.25">
      <c r="B19" t="s">
        <v>1814</v>
      </c>
      <c r="E19" s="286">
        <v>23</v>
      </c>
      <c r="L19" s="305" t="s">
        <v>215</v>
      </c>
      <c r="M19" s="360" t="s">
        <v>1813</v>
      </c>
      <c r="N19" s="306">
        <v>10</v>
      </c>
      <c r="O19" s="306" t="s">
        <v>1812</v>
      </c>
      <c r="P19" s="307" t="s">
        <v>1811</v>
      </c>
      <c r="Q19" s="482"/>
      <c r="R19" s="358"/>
    </row>
    <row r="20" spans="2:18" ht="15.75" thickBot="1" x14ac:dyDescent="0.3">
      <c r="B20" s="37" t="s">
        <v>1743</v>
      </c>
      <c r="C20" s="37"/>
      <c r="E20" s="286">
        <v>31</v>
      </c>
    </row>
    <row r="21" spans="2:18" ht="15.75" thickTop="1" x14ac:dyDescent="0.25">
      <c r="B21" t="s">
        <v>1810</v>
      </c>
      <c r="E21" s="286">
        <v>30</v>
      </c>
      <c r="L21" s="481" t="s">
        <v>215</v>
      </c>
      <c r="M21" s="353" t="s">
        <v>1807</v>
      </c>
      <c r="N21" s="306">
        <v>10</v>
      </c>
      <c r="O21" s="306" t="s">
        <v>1806</v>
      </c>
      <c r="P21" s="307" t="s">
        <v>1805</v>
      </c>
    </row>
    <row r="22" spans="2:18" x14ac:dyDescent="0.25">
      <c r="D22" s="106" t="s">
        <v>29</v>
      </c>
      <c r="E22" s="106">
        <f>SUM(E8:E21)</f>
        <v>336</v>
      </c>
    </row>
    <row r="23" spans="2:18" ht="15.75" thickBot="1" x14ac:dyDescent="0.3"/>
    <row r="24" spans="2:18" x14ac:dyDescent="0.25">
      <c r="B24" s="107" t="s">
        <v>1809</v>
      </c>
      <c r="C24" s="108"/>
      <c r="D24" s="108"/>
      <c r="E24" s="108"/>
      <c r="F24" s="108"/>
      <c r="G24" s="119"/>
    </row>
    <row r="25" spans="2:18" ht="15.75" thickBot="1" x14ac:dyDescent="0.3">
      <c r="B25" s="113"/>
      <c r="C25" s="114"/>
      <c r="D25" s="114"/>
      <c r="E25" s="114" t="s">
        <v>1808</v>
      </c>
      <c r="F25" s="114"/>
      <c r="G25" s="129">
        <v>3855938356</v>
      </c>
    </row>
    <row r="26" spans="2:18" x14ac:dyDescent="0.25">
      <c r="B26" s="23" t="s">
        <v>1788</v>
      </c>
      <c r="C26" s="23"/>
      <c r="E26">
        <v>5</v>
      </c>
      <c r="G26">
        <v>5</v>
      </c>
    </row>
    <row r="27" spans="2:18" x14ac:dyDescent="0.25">
      <c r="B27" s="23" t="s">
        <v>1787</v>
      </c>
      <c r="C27" s="23"/>
      <c r="E27">
        <v>5</v>
      </c>
    </row>
    <row r="28" spans="2:18" x14ac:dyDescent="0.25">
      <c r="B28" s="23" t="s">
        <v>1785</v>
      </c>
      <c r="C28" s="23"/>
      <c r="E28">
        <v>6</v>
      </c>
      <c r="G28">
        <v>29</v>
      </c>
    </row>
    <row r="29" spans="2:18" x14ac:dyDescent="0.25">
      <c r="B29" s="123" t="s">
        <v>1784</v>
      </c>
      <c r="C29" s="123"/>
      <c r="H29" s="22" t="s">
        <v>1854</v>
      </c>
    </row>
    <row r="30" spans="2:18" x14ac:dyDescent="0.25">
      <c r="B30" s="23" t="s">
        <v>1855</v>
      </c>
      <c r="C30" s="23"/>
      <c r="H30" s="22" t="s">
        <v>1856</v>
      </c>
    </row>
    <row r="31" spans="2:18" x14ac:dyDescent="0.25">
      <c r="B31" s="20" t="s">
        <v>1749</v>
      </c>
      <c r="E31">
        <v>5</v>
      </c>
    </row>
    <row r="32" spans="2:18" x14ac:dyDescent="0.25">
      <c r="B32" s="23" t="s">
        <v>1781</v>
      </c>
      <c r="C32" s="23"/>
      <c r="E32">
        <v>3</v>
      </c>
      <c r="G32">
        <v>10</v>
      </c>
    </row>
    <row r="33" spans="2:8" x14ac:dyDescent="0.25">
      <c r="B33" s="23" t="s">
        <v>1780</v>
      </c>
      <c r="C33" s="23"/>
      <c r="E33" s="303">
        <v>3</v>
      </c>
      <c r="F33" s="22"/>
      <c r="G33" s="22"/>
    </row>
    <row r="34" spans="2:8" x14ac:dyDescent="0.25">
      <c r="B34" s="23" t="s">
        <v>1779</v>
      </c>
      <c r="C34" s="23"/>
      <c r="E34">
        <v>3</v>
      </c>
    </row>
    <row r="35" spans="2:8" x14ac:dyDescent="0.25">
      <c r="D35" s="106" t="s">
        <v>29</v>
      </c>
      <c r="E35" s="106">
        <f>SUM(E26:E34)</f>
        <v>30</v>
      </c>
    </row>
    <row r="37" spans="2:8" ht="15.75" thickBot="1" x14ac:dyDescent="0.3"/>
    <row r="38" spans="2:8" x14ac:dyDescent="0.25">
      <c r="B38" s="476" t="s">
        <v>1804</v>
      </c>
      <c r="C38" s="475"/>
      <c r="D38" s="475"/>
      <c r="E38" s="475"/>
      <c r="F38" s="475"/>
      <c r="G38" s="474"/>
    </row>
    <row r="39" spans="2:8" ht="15.75" thickBot="1" x14ac:dyDescent="0.3">
      <c r="B39" s="473"/>
      <c r="C39" s="471"/>
      <c r="D39" s="471"/>
      <c r="E39" s="471" t="s">
        <v>1803</v>
      </c>
      <c r="F39" s="471"/>
      <c r="G39" s="480">
        <v>3843456611</v>
      </c>
    </row>
    <row r="41" spans="2:8" x14ac:dyDescent="0.25">
      <c r="B41" s="105" t="s">
        <v>1802</v>
      </c>
      <c r="C41" s="105"/>
      <c r="E41">
        <v>143</v>
      </c>
      <c r="H41" s="22"/>
    </row>
    <row r="42" spans="2:8" x14ac:dyDescent="0.25">
      <c r="D42" s="106" t="s">
        <v>29</v>
      </c>
      <c r="E42" s="106">
        <v>143</v>
      </c>
    </row>
    <row r="44" spans="2:8" x14ac:dyDescent="0.25">
      <c r="B44" s="105" t="s">
        <v>1801</v>
      </c>
      <c r="C44" s="105"/>
      <c r="E44">
        <v>50</v>
      </c>
      <c r="H44" s="22"/>
    </row>
    <row r="45" spans="2:8" x14ac:dyDescent="0.25">
      <c r="B45" s="105" t="s">
        <v>1800</v>
      </c>
      <c r="C45" s="105"/>
      <c r="E45">
        <v>50</v>
      </c>
      <c r="H45" s="22"/>
    </row>
    <row r="46" spans="2:8" x14ac:dyDescent="0.25">
      <c r="B46" s="105" t="s">
        <v>1758</v>
      </c>
      <c r="C46" s="105"/>
      <c r="E46">
        <v>60</v>
      </c>
      <c r="H46" s="22"/>
    </row>
    <row r="47" spans="2:8" x14ac:dyDescent="0.25">
      <c r="B47" s="105" t="s">
        <v>1799</v>
      </c>
      <c r="C47" s="105"/>
      <c r="E47">
        <v>30</v>
      </c>
    </row>
    <row r="48" spans="2:8" x14ac:dyDescent="0.25">
      <c r="D48" s="106" t="s">
        <v>29</v>
      </c>
      <c r="E48" s="106">
        <f>SUM(E44:E47)</f>
        <v>190</v>
      </c>
    </row>
    <row r="51" spans="2:10" ht="15.75" thickBot="1" x14ac:dyDescent="0.3"/>
    <row r="52" spans="2:10" x14ac:dyDescent="0.25">
      <c r="B52" s="476" t="s">
        <v>1798</v>
      </c>
      <c r="C52" s="475"/>
      <c r="D52" s="475"/>
      <c r="E52" s="475"/>
      <c r="F52" s="475"/>
      <c r="G52" s="479"/>
    </row>
    <row r="53" spans="2:10" ht="15.75" thickBot="1" x14ac:dyDescent="0.3">
      <c r="B53" s="473"/>
      <c r="C53" s="471"/>
      <c r="D53" s="471"/>
      <c r="E53" s="471" t="s">
        <v>1797</v>
      </c>
      <c r="F53" s="471"/>
      <c r="G53" s="478">
        <v>3855875551</v>
      </c>
    </row>
    <row r="54" spans="2:10" x14ac:dyDescent="0.25">
      <c r="G54" s="51"/>
    </row>
    <row r="55" spans="2:10" x14ac:dyDescent="0.25">
      <c r="B55" s="100" t="s">
        <v>1796</v>
      </c>
      <c r="C55" s="100"/>
      <c r="E55" s="123">
        <v>100</v>
      </c>
      <c r="G55" s="51"/>
      <c r="H55" s="22"/>
      <c r="I55" s="22"/>
      <c r="J55" s="22"/>
    </row>
    <row r="56" spans="2:10" x14ac:dyDescent="0.25">
      <c r="B56" s="100" t="s">
        <v>1795</v>
      </c>
      <c r="C56" s="100"/>
      <c r="E56" s="123">
        <v>30</v>
      </c>
      <c r="G56" s="51"/>
    </row>
    <row r="57" spans="2:10" x14ac:dyDescent="0.25">
      <c r="B57" s="100" t="s">
        <v>1765</v>
      </c>
      <c r="C57" s="100"/>
      <c r="E57" s="123">
        <v>20</v>
      </c>
      <c r="G57" s="51"/>
    </row>
    <row r="58" spans="2:10" x14ac:dyDescent="0.25">
      <c r="B58" t="s">
        <v>1794</v>
      </c>
      <c r="E58">
        <v>15</v>
      </c>
      <c r="G58" s="51"/>
    </row>
    <row r="59" spans="2:10" x14ac:dyDescent="0.25">
      <c r="B59" s="100" t="s">
        <v>1793</v>
      </c>
      <c r="C59" s="100"/>
      <c r="E59">
        <v>25</v>
      </c>
      <c r="G59" s="51"/>
    </row>
    <row r="60" spans="2:10" x14ac:dyDescent="0.25">
      <c r="B60" t="s">
        <v>1792</v>
      </c>
      <c r="E60">
        <v>5</v>
      </c>
      <c r="G60" s="51"/>
    </row>
    <row r="61" spans="2:10" x14ac:dyDescent="0.25">
      <c r="B61" t="s">
        <v>1791</v>
      </c>
      <c r="E61">
        <v>5</v>
      </c>
      <c r="G61" s="51"/>
    </row>
    <row r="62" spans="2:10" x14ac:dyDescent="0.25">
      <c r="D62" s="469" t="s">
        <v>29</v>
      </c>
      <c r="E62" s="469">
        <f>SUM(E55:E61)</f>
        <v>200</v>
      </c>
      <c r="G62" s="51"/>
    </row>
    <row r="63" spans="2:10" x14ac:dyDescent="0.25">
      <c r="G63" s="51"/>
    </row>
    <row r="64" spans="2:10" ht="15.75" thickBot="1" x14ac:dyDescent="0.3">
      <c r="G64" s="51"/>
    </row>
    <row r="65" spans="2:14" x14ac:dyDescent="0.25">
      <c r="B65" s="107" t="s">
        <v>1790</v>
      </c>
      <c r="C65" s="108"/>
      <c r="D65" s="108"/>
      <c r="E65" s="108"/>
      <c r="F65" s="108"/>
      <c r="G65" s="109"/>
    </row>
    <row r="66" spans="2:14" ht="15.75" thickBot="1" x14ac:dyDescent="0.3">
      <c r="B66" s="113"/>
      <c r="C66" s="114"/>
      <c r="D66" s="114"/>
      <c r="E66" s="120" t="s">
        <v>1789</v>
      </c>
      <c r="F66" s="114"/>
      <c r="G66" s="121">
        <v>3855938356</v>
      </c>
    </row>
    <row r="67" spans="2:14" x14ac:dyDescent="0.25">
      <c r="G67" s="51"/>
      <c r="L67" s="71"/>
    </row>
    <row r="68" spans="2:14" x14ac:dyDescent="0.25">
      <c r="B68" t="s">
        <v>1747</v>
      </c>
      <c r="E68" s="156"/>
      <c r="F68" s="123"/>
      <c r="G68" s="51">
        <v>100</v>
      </c>
      <c r="H68" s="22" t="s">
        <v>1746</v>
      </c>
      <c r="K68" s="123"/>
      <c r="L68" s="123"/>
    </row>
    <row r="69" spans="2:14" x14ac:dyDescent="0.25">
      <c r="B69" t="s">
        <v>1788</v>
      </c>
      <c r="E69" s="156"/>
      <c r="F69" s="123"/>
      <c r="G69" s="51"/>
      <c r="H69" s="22" t="s">
        <v>1843</v>
      </c>
      <c r="K69" s="123"/>
      <c r="L69" s="123"/>
    </row>
    <row r="70" spans="2:14" x14ac:dyDescent="0.25">
      <c r="B70" t="s">
        <v>1786</v>
      </c>
      <c r="E70" s="477"/>
      <c r="F70" s="123"/>
      <c r="G70" s="51"/>
      <c r="H70" s="22" t="s">
        <v>1844</v>
      </c>
      <c r="K70" s="123"/>
      <c r="L70" s="123"/>
    </row>
    <row r="71" spans="2:14" x14ac:dyDescent="0.25">
      <c r="B71" s="123" t="s">
        <v>1773</v>
      </c>
      <c r="C71" s="123"/>
      <c r="E71" s="156"/>
      <c r="F71" s="123"/>
      <c r="G71" s="51"/>
      <c r="H71" s="22" t="s">
        <v>1783</v>
      </c>
      <c r="K71" s="123"/>
      <c r="L71" s="123"/>
    </row>
    <row r="72" spans="2:14" x14ac:dyDescent="0.25">
      <c r="B72" t="s">
        <v>1749</v>
      </c>
      <c r="E72" s="156">
        <v>6</v>
      </c>
      <c r="F72" s="123"/>
      <c r="G72" s="51"/>
      <c r="K72" s="123"/>
      <c r="L72" s="123"/>
    </row>
    <row r="73" spans="2:14" x14ac:dyDescent="0.25">
      <c r="B73" s="190" t="s">
        <v>1750</v>
      </c>
      <c r="C73" s="190"/>
      <c r="E73" s="156"/>
      <c r="F73" s="123"/>
      <c r="G73" s="51"/>
      <c r="H73" s="22" t="s">
        <v>1846</v>
      </c>
      <c r="K73" s="123"/>
      <c r="L73" s="123"/>
    </row>
    <row r="74" spans="2:14" x14ac:dyDescent="0.25">
      <c r="B74" t="s">
        <v>1780</v>
      </c>
      <c r="E74" s="156">
        <v>3</v>
      </c>
      <c r="H74" s="22" t="s">
        <v>1782</v>
      </c>
      <c r="I74" s="51"/>
      <c r="K74" s="123"/>
      <c r="L74" s="123"/>
    </row>
    <row r="75" spans="2:14" x14ac:dyDescent="0.25">
      <c r="B75" t="s">
        <v>1779</v>
      </c>
      <c r="E75" s="156">
        <v>2</v>
      </c>
      <c r="G75" s="51"/>
      <c r="K75" s="123"/>
      <c r="L75" s="123"/>
      <c r="N75" s="22"/>
    </row>
    <row r="76" spans="2:14" x14ac:dyDescent="0.25">
      <c r="D76" s="106" t="s">
        <v>29</v>
      </c>
      <c r="E76" s="106">
        <f>SUM(E68:E75)</f>
        <v>11</v>
      </c>
      <c r="G76" s="51"/>
      <c r="K76" s="123"/>
      <c r="L76" s="123"/>
    </row>
    <row r="77" spans="2:14" ht="15.75" thickBot="1" x14ac:dyDescent="0.3"/>
    <row r="78" spans="2:14" x14ac:dyDescent="0.25">
      <c r="B78" s="107" t="s">
        <v>1778</v>
      </c>
      <c r="C78" s="108"/>
      <c r="D78" s="108"/>
      <c r="E78" s="108"/>
      <c r="F78" s="108"/>
      <c r="G78" s="109"/>
    </row>
    <row r="79" spans="2:14" ht="15.75" thickBot="1" x14ac:dyDescent="0.3">
      <c r="B79" s="113"/>
      <c r="C79" s="114"/>
      <c r="D79" s="114"/>
      <c r="E79" s="114" t="s">
        <v>1777</v>
      </c>
      <c r="F79" s="114"/>
      <c r="G79" s="129">
        <v>155738273</v>
      </c>
    </row>
    <row r="80" spans="2:14" x14ac:dyDescent="0.25">
      <c r="G80" s="51"/>
    </row>
    <row r="81" spans="2:10" x14ac:dyDescent="0.25">
      <c r="B81" t="s">
        <v>528</v>
      </c>
      <c r="E81" s="22"/>
      <c r="G81" s="51"/>
      <c r="H81" s="22" t="s">
        <v>1847</v>
      </c>
    </row>
    <row r="82" spans="2:10" x14ac:dyDescent="0.25">
      <c r="B82" t="s">
        <v>1776</v>
      </c>
      <c r="E82" s="22"/>
      <c r="G82" s="51"/>
      <c r="H82" s="22" t="s">
        <v>1848</v>
      </c>
    </row>
    <row r="83" spans="2:10" x14ac:dyDescent="0.25">
      <c r="B83" s="157" t="s">
        <v>1607</v>
      </c>
      <c r="C83" s="157"/>
      <c r="E83">
        <v>41</v>
      </c>
      <c r="G83" s="51"/>
      <c r="H83" s="22"/>
    </row>
    <row r="84" spans="2:10" x14ac:dyDescent="0.25">
      <c r="B84" s="123" t="s">
        <v>1775</v>
      </c>
      <c r="C84" s="123"/>
      <c r="E84" s="156"/>
      <c r="G84" s="51"/>
      <c r="H84" s="22" t="s">
        <v>1849</v>
      </c>
    </row>
    <row r="85" spans="2:10" x14ac:dyDescent="0.25">
      <c r="B85" t="s">
        <v>1774</v>
      </c>
      <c r="E85">
        <v>19</v>
      </c>
      <c r="G85" s="51"/>
    </row>
    <row r="86" spans="2:10" x14ac:dyDescent="0.25">
      <c r="B86" s="157" t="s">
        <v>1750</v>
      </c>
      <c r="C86" s="157"/>
      <c r="E86" s="263">
        <v>17</v>
      </c>
      <c r="G86" s="51">
        <v>10</v>
      </c>
      <c r="H86" s="22" t="s">
        <v>1845</v>
      </c>
      <c r="I86" s="22"/>
      <c r="J86" s="22"/>
    </row>
    <row r="87" spans="2:10" x14ac:dyDescent="0.25">
      <c r="B87" s="157" t="s">
        <v>1773</v>
      </c>
      <c r="C87" s="157"/>
      <c r="E87" s="263">
        <v>24</v>
      </c>
      <c r="G87" s="51">
        <v>20</v>
      </c>
      <c r="H87" s="22" t="s">
        <v>1845</v>
      </c>
    </row>
    <row r="88" spans="2:10" x14ac:dyDescent="0.25">
      <c r="D88" s="106" t="s">
        <v>29</v>
      </c>
      <c r="E88" s="106">
        <f>SUM(E81:E87)</f>
        <v>101</v>
      </c>
      <c r="G88" s="51"/>
    </row>
    <row r="89" spans="2:10" ht="15.75" thickBot="1" x14ac:dyDescent="0.3">
      <c r="G89" s="51"/>
    </row>
    <row r="90" spans="2:10" x14ac:dyDescent="0.25">
      <c r="B90" s="107" t="s">
        <v>1772</v>
      </c>
      <c r="C90" s="108"/>
      <c r="D90" s="108"/>
      <c r="E90" s="108"/>
      <c r="F90" s="108"/>
      <c r="G90" s="109"/>
    </row>
    <row r="91" spans="2:10" ht="15.75" thickBot="1" x14ac:dyDescent="0.3">
      <c r="B91" s="113"/>
      <c r="C91" s="114"/>
      <c r="D91" s="114"/>
      <c r="E91" s="115" t="s">
        <v>1771</v>
      </c>
      <c r="F91" s="114"/>
      <c r="G91" s="116">
        <v>3843459393</v>
      </c>
    </row>
    <row r="92" spans="2:10" x14ac:dyDescent="0.25">
      <c r="G92" s="51"/>
    </row>
    <row r="93" spans="2:10" x14ac:dyDescent="0.25">
      <c r="B93" t="s">
        <v>1770</v>
      </c>
      <c r="E93">
        <v>5</v>
      </c>
      <c r="G93" s="51"/>
    </row>
    <row r="94" spans="2:10" x14ac:dyDescent="0.25">
      <c r="B94" t="s">
        <v>761</v>
      </c>
      <c r="G94" s="51"/>
      <c r="H94" s="22" t="s">
        <v>1850</v>
      </c>
      <c r="I94" s="22"/>
    </row>
    <row r="95" spans="2:10" x14ac:dyDescent="0.25">
      <c r="B95" s="123" t="s">
        <v>1645</v>
      </c>
      <c r="C95" s="123"/>
      <c r="E95">
        <v>9</v>
      </c>
      <c r="G95" s="51"/>
    </row>
    <row r="96" spans="2:10" x14ac:dyDescent="0.25">
      <c r="B96" t="s">
        <v>1769</v>
      </c>
      <c r="E96">
        <v>2</v>
      </c>
      <c r="G96" s="51"/>
    </row>
    <row r="97" spans="2:8" x14ac:dyDescent="0.25">
      <c r="B97" t="s">
        <v>1768</v>
      </c>
      <c r="E97">
        <v>6</v>
      </c>
      <c r="G97" s="51"/>
    </row>
    <row r="98" spans="2:8" x14ac:dyDescent="0.25">
      <c r="B98" t="s">
        <v>1767</v>
      </c>
      <c r="E98">
        <v>5</v>
      </c>
      <c r="G98" s="51"/>
    </row>
    <row r="99" spans="2:8" x14ac:dyDescent="0.25">
      <c r="B99" s="204" t="s">
        <v>1766</v>
      </c>
      <c r="C99" s="204"/>
      <c r="E99">
        <v>3</v>
      </c>
      <c r="G99" s="51">
        <v>23</v>
      </c>
      <c r="H99" t="s">
        <v>1857</v>
      </c>
    </row>
    <row r="100" spans="2:8" x14ac:dyDescent="0.25">
      <c r="B100" s="123" t="s">
        <v>1765</v>
      </c>
      <c r="C100" s="123"/>
      <c r="G100" s="51"/>
      <c r="H100" s="22" t="s">
        <v>1851</v>
      </c>
    </row>
    <row r="101" spans="2:8" ht="15.75" thickBot="1" x14ac:dyDescent="0.3">
      <c r="B101" t="s">
        <v>1764</v>
      </c>
      <c r="E101">
        <v>1</v>
      </c>
      <c r="G101" s="51"/>
    </row>
    <row r="102" spans="2:8" ht="15.75" thickBot="1" x14ac:dyDescent="0.3">
      <c r="B102" s="308" t="s">
        <v>1763</v>
      </c>
      <c r="C102" s="85"/>
      <c r="E102">
        <v>14</v>
      </c>
      <c r="G102" s="51"/>
    </row>
    <row r="103" spans="2:8" x14ac:dyDescent="0.25">
      <c r="B103" s="123" t="s">
        <v>334</v>
      </c>
      <c r="C103" s="123"/>
      <c r="G103" s="51"/>
      <c r="H103" s="22" t="s">
        <v>1852</v>
      </c>
    </row>
    <row r="104" spans="2:8" x14ac:dyDescent="0.25">
      <c r="B104" s="123" t="s">
        <v>842</v>
      </c>
      <c r="C104" s="123"/>
      <c r="G104" s="51"/>
      <c r="H104" s="22" t="s">
        <v>1853</v>
      </c>
    </row>
    <row r="105" spans="2:8" x14ac:dyDescent="0.25">
      <c r="B105" s="123" t="s">
        <v>1762</v>
      </c>
      <c r="C105" s="123"/>
      <c r="G105" s="51"/>
      <c r="H105" s="22" t="s">
        <v>1853</v>
      </c>
    </row>
    <row r="106" spans="2:8" x14ac:dyDescent="0.25">
      <c r="D106" s="106"/>
      <c r="E106" s="106">
        <f>SUM(E93:E105)</f>
        <v>45</v>
      </c>
      <c r="G106" s="51"/>
    </row>
    <row r="107" spans="2:8" x14ac:dyDescent="0.25">
      <c r="G107" s="51"/>
    </row>
    <row r="108" spans="2:8" ht="15.75" thickBot="1" x14ac:dyDescent="0.3"/>
    <row r="109" spans="2:8" x14ac:dyDescent="0.25">
      <c r="B109" s="476" t="s">
        <v>1761</v>
      </c>
      <c r="C109" s="475"/>
      <c r="D109" s="475"/>
      <c r="E109" s="475"/>
      <c r="F109" s="474"/>
    </row>
    <row r="110" spans="2:8" ht="15.75" thickBot="1" x14ac:dyDescent="0.3">
      <c r="B110" s="473"/>
      <c r="C110" s="471"/>
      <c r="D110" s="472" t="s">
        <v>1760</v>
      </c>
      <c r="E110" s="471"/>
      <c r="F110" s="470">
        <v>3846494552</v>
      </c>
    </row>
    <row r="112" spans="2:8" x14ac:dyDescent="0.25">
      <c r="B112" s="100" t="s">
        <v>1759</v>
      </c>
      <c r="C112" s="100"/>
      <c r="E112">
        <v>9</v>
      </c>
    </row>
    <row r="113" spans="2:10" x14ac:dyDescent="0.25">
      <c r="B113" t="s">
        <v>1758</v>
      </c>
      <c r="E113">
        <v>15</v>
      </c>
      <c r="H113" s="22" t="s">
        <v>1757</v>
      </c>
      <c r="I113" s="22"/>
    </row>
    <row r="114" spans="2:10" x14ac:dyDescent="0.25">
      <c r="B114" s="123" t="s">
        <v>1756</v>
      </c>
      <c r="C114" s="123"/>
      <c r="E114">
        <v>8</v>
      </c>
      <c r="H114" s="22" t="s">
        <v>1755</v>
      </c>
    </row>
    <row r="115" spans="2:10" x14ac:dyDescent="0.25">
      <c r="B115" s="100" t="s">
        <v>1754</v>
      </c>
      <c r="C115" s="100"/>
      <c r="E115">
        <v>4</v>
      </c>
    </row>
    <row r="116" spans="2:10" x14ac:dyDescent="0.25">
      <c r="B116" s="100" t="s">
        <v>1753</v>
      </c>
      <c r="C116" s="100"/>
      <c r="E116">
        <v>14</v>
      </c>
    </row>
    <row r="117" spans="2:10" x14ac:dyDescent="0.25">
      <c r="B117" t="s">
        <v>1735</v>
      </c>
      <c r="E117">
        <v>13</v>
      </c>
    </row>
    <row r="118" spans="2:10" x14ac:dyDescent="0.25">
      <c r="B118" s="100" t="s">
        <v>849</v>
      </c>
      <c r="C118" s="100"/>
      <c r="E118">
        <v>16</v>
      </c>
    </row>
    <row r="119" spans="2:10" x14ac:dyDescent="0.25">
      <c r="B119" t="s">
        <v>632</v>
      </c>
      <c r="E119">
        <v>14</v>
      </c>
    </row>
    <row r="120" spans="2:10" x14ac:dyDescent="0.25">
      <c r="B120" t="s">
        <v>528</v>
      </c>
      <c r="H120" s="22" t="s">
        <v>1752</v>
      </c>
    </row>
    <row r="121" spans="2:10" x14ac:dyDescent="0.25">
      <c r="B121" t="s">
        <v>1751</v>
      </c>
      <c r="G121" s="22" t="s">
        <v>1858</v>
      </c>
    </row>
    <row r="122" spans="2:10" x14ac:dyDescent="0.25">
      <c r="B122" t="s">
        <v>747</v>
      </c>
      <c r="E122">
        <v>11</v>
      </c>
      <c r="G122" s="22" t="s">
        <v>1859</v>
      </c>
      <c r="H122" s="22"/>
      <c r="I122" s="22"/>
    </row>
    <row r="123" spans="2:10" x14ac:dyDescent="0.25">
      <c r="B123" t="s">
        <v>1750</v>
      </c>
      <c r="G123" s="22" t="s">
        <v>1861</v>
      </c>
      <c r="H123" s="22"/>
      <c r="I123" s="22"/>
      <c r="J123" s="22"/>
    </row>
    <row r="124" spans="2:10" x14ac:dyDescent="0.25">
      <c r="B124" t="s">
        <v>1749</v>
      </c>
      <c r="G124" s="22" t="s">
        <v>1860</v>
      </c>
    </row>
    <row r="125" spans="2:10" x14ac:dyDescent="0.25">
      <c r="B125" t="s">
        <v>1748</v>
      </c>
      <c r="G125" s="22" t="s">
        <v>1862</v>
      </c>
      <c r="H125" s="22"/>
      <c r="I125" s="22"/>
      <c r="J125" s="22"/>
    </row>
    <row r="126" spans="2:10" x14ac:dyDescent="0.25">
      <c r="B126" t="s">
        <v>1747</v>
      </c>
      <c r="G126" s="22" t="s">
        <v>1746</v>
      </c>
    </row>
    <row r="127" spans="2:10" x14ac:dyDescent="0.25">
      <c r="D127" s="469"/>
      <c r="E127" s="469">
        <f>SUM(E112:E126)</f>
        <v>104</v>
      </c>
    </row>
    <row r="129" spans="2:8" ht="15.75" thickBot="1" x14ac:dyDescent="0.3"/>
    <row r="130" spans="2:8" x14ac:dyDescent="0.25">
      <c r="B130" s="107" t="s">
        <v>1745</v>
      </c>
      <c r="C130" s="108"/>
      <c r="D130" s="108"/>
      <c r="E130" s="108"/>
      <c r="F130" s="108"/>
      <c r="G130" s="109"/>
    </row>
    <row r="131" spans="2:8" ht="15.75" thickBot="1" x14ac:dyDescent="0.3">
      <c r="B131" s="113"/>
      <c r="C131" s="114"/>
      <c r="D131" s="114"/>
      <c r="E131" s="120" t="s">
        <v>1744</v>
      </c>
      <c r="F131" s="114"/>
      <c r="G131" s="121">
        <v>3854868275</v>
      </c>
    </row>
    <row r="132" spans="2:8" x14ac:dyDescent="0.25">
      <c r="G132" s="51"/>
    </row>
    <row r="133" spans="2:8" x14ac:dyDescent="0.25">
      <c r="B133" s="23" t="s">
        <v>1608</v>
      </c>
      <c r="C133" s="23"/>
      <c r="E133">
        <v>54</v>
      </c>
    </row>
    <row r="134" spans="2:8" x14ac:dyDescent="0.25">
      <c r="B134" s="123" t="s">
        <v>1743</v>
      </c>
      <c r="C134" s="123"/>
      <c r="E134">
        <v>10</v>
      </c>
      <c r="G134" s="22" t="s">
        <v>1742</v>
      </c>
    </row>
    <row r="135" spans="2:8" x14ac:dyDescent="0.25">
      <c r="B135" s="23" t="s">
        <v>630</v>
      </c>
      <c r="C135" s="23"/>
      <c r="E135">
        <v>6</v>
      </c>
    </row>
    <row r="136" spans="2:8" x14ac:dyDescent="0.25">
      <c r="B136" s="23" t="s">
        <v>1741</v>
      </c>
      <c r="C136" s="23"/>
      <c r="E136">
        <v>6</v>
      </c>
    </row>
    <row r="137" spans="2:8" x14ac:dyDescent="0.25">
      <c r="B137" t="s">
        <v>1607</v>
      </c>
      <c r="E137">
        <v>4</v>
      </c>
      <c r="G137" s="22" t="s">
        <v>1740</v>
      </c>
    </row>
    <row r="138" spans="2:8" x14ac:dyDescent="0.25">
      <c r="B138" s="23" t="s">
        <v>346</v>
      </c>
      <c r="C138" s="23"/>
      <c r="E138">
        <v>20</v>
      </c>
    </row>
    <row r="139" spans="2:8" x14ac:dyDescent="0.25">
      <c r="B139" s="23" t="s">
        <v>1739</v>
      </c>
      <c r="C139" s="23"/>
      <c r="E139">
        <v>22</v>
      </c>
    </row>
    <row r="140" spans="2:8" x14ac:dyDescent="0.25">
      <c r="B140" s="23" t="s">
        <v>1738</v>
      </c>
      <c r="C140" s="23"/>
      <c r="E140">
        <v>5</v>
      </c>
      <c r="G140" s="22" t="s">
        <v>1727</v>
      </c>
    </row>
    <row r="141" spans="2:8" x14ac:dyDescent="0.25">
      <c r="B141" s="23" t="s">
        <v>1737</v>
      </c>
      <c r="C141" s="23"/>
      <c r="E141">
        <v>4</v>
      </c>
    </row>
    <row r="142" spans="2:8" x14ac:dyDescent="0.25">
      <c r="B142" s="23" t="s">
        <v>1736</v>
      </c>
      <c r="C142" s="23"/>
      <c r="E142">
        <v>9</v>
      </c>
    </row>
    <row r="143" spans="2:8" x14ac:dyDescent="0.25">
      <c r="B143" t="s">
        <v>1735</v>
      </c>
      <c r="E143">
        <v>4</v>
      </c>
      <c r="G143" s="22" t="s">
        <v>1734</v>
      </c>
      <c r="H143" s="22"/>
    </row>
    <row r="144" spans="2:8" x14ac:dyDescent="0.25">
      <c r="B144" s="23" t="s">
        <v>1733</v>
      </c>
      <c r="C144" s="23"/>
      <c r="E144">
        <v>10</v>
      </c>
      <c r="G144" s="22" t="s">
        <v>1732</v>
      </c>
    </row>
    <row r="145" spans="2:7" x14ac:dyDescent="0.25">
      <c r="B145" t="s">
        <v>317</v>
      </c>
      <c r="E145">
        <v>12</v>
      </c>
      <c r="G145" s="22" t="s">
        <v>1731</v>
      </c>
    </row>
    <row r="146" spans="2:7" x14ac:dyDescent="0.25">
      <c r="B146" t="s">
        <v>1730</v>
      </c>
      <c r="E146">
        <v>8</v>
      </c>
      <c r="G146" s="22" t="s">
        <v>1729</v>
      </c>
    </row>
    <row r="147" spans="2:7" x14ac:dyDescent="0.25">
      <c r="B147" s="23" t="s">
        <v>1728</v>
      </c>
      <c r="C147" s="23"/>
      <c r="E147">
        <v>21</v>
      </c>
    </row>
    <row r="148" spans="2:7" x14ac:dyDescent="0.25">
      <c r="B148" s="23" t="s">
        <v>842</v>
      </c>
      <c r="C148" s="23"/>
      <c r="E148">
        <v>33</v>
      </c>
      <c r="G148" s="22" t="s">
        <v>1727</v>
      </c>
    </row>
    <row r="149" spans="2:7" x14ac:dyDescent="0.25">
      <c r="D149" s="106" t="s">
        <v>29</v>
      </c>
      <c r="E149" s="106">
        <f>SUM(E133:E148)</f>
        <v>228</v>
      </c>
      <c r="G149" s="51"/>
    </row>
  </sheetData>
  <mergeCells count="11">
    <mergeCell ref="L6:L7"/>
    <mergeCell ref="M6:M7"/>
    <mergeCell ref="N6:N7"/>
    <mergeCell ref="O6:O7"/>
    <mergeCell ref="P6:P7"/>
    <mergeCell ref="P3:P4"/>
    <mergeCell ref="B2:G4"/>
    <mergeCell ref="L3:L4"/>
    <mergeCell ref="M3:M4"/>
    <mergeCell ref="N3:N4"/>
    <mergeCell ref="O3:O4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P109"/>
  <sheetViews>
    <sheetView topLeftCell="A40" workbookViewId="0">
      <selection activeCell="E40" sqref="E40"/>
    </sheetView>
  </sheetViews>
  <sheetFormatPr baseColWidth="10" defaultRowHeight="15" x14ac:dyDescent="0.25"/>
  <cols>
    <col min="11" max="11" width="17.28515625" customWidth="1"/>
    <col min="12" max="12" width="28.28515625" bestFit="1" customWidth="1"/>
    <col min="14" max="14" width="13" bestFit="1" customWidth="1"/>
    <col min="15" max="15" width="13.42578125" bestFit="1" customWidth="1"/>
  </cols>
  <sheetData>
    <row r="1" spans="2:16" ht="15.75" thickBot="1" x14ac:dyDescent="0.3"/>
    <row r="2" spans="2:16" x14ac:dyDescent="0.25">
      <c r="B2" s="497" t="s">
        <v>1863</v>
      </c>
      <c r="C2" s="498"/>
      <c r="D2" s="498"/>
      <c r="E2" s="498"/>
      <c r="F2" s="498"/>
      <c r="G2" s="499"/>
    </row>
    <row r="3" spans="2:16" x14ac:dyDescent="0.25">
      <c r="B3" s="500"/>
      <c r="C3" s="501"/>
      <c r="D3" s="501"/>
      <c r="E3" s="501"/>
      <c r="F3" s="501"/>
      <c r="G3" s="502"/>
      <c r="L3" s="391" t="s">
        <v>2</v>
      </c>
      <c r="M3" s="392"/>
      <c r="N3" s="393"/>
    </row>
    <row r="4" spans="2:16" ht="15.75" thickBot="1" x14ac:dyDescent="0.3">
      <c r="B4" s="503"/>
      <c r="C4" s="504"/>
      <c r="D4" s="504"/>
      <c r="E4" s="504"/>
      <c r="F4" s="504"/>
      <c r="G4" s="505"/>
    </row>
    <row r="5" spans="2:16" x14ac:dyDescent="0.25">
      <c r="B5" s="107" t="s">
        <v>1864</v>
      </c>
      <c r="C5" s="108"/>
      <c r="D5" s="108"/>
      <c r="E5" s="108"/>
      <c r="F5" s="108"/>
      <c r="G5" s="109"/>
    </row>
    <row r="6" spans="2:16" ht="15.75" thickBot="1" x14ac:dyDescent="0.3">
      <c r="B6" s="113"/>
      <c r="C6" s="114"/>
      <c r="D6" s="114"/>
      <c r="E6" s="120" t="s">
        <v>1865</v>
      </c>
      <c r="F6" s="114"/>
      <c r="G6" s="121">
        <v>3856413388</v>
      </c>
    </row>
    <row r="7" spans="2:16" ht="15.75" thickBot="1" x14ac:dyDescent="0.3">
      <c r="G7" t="s">
        <v>4</v>
      </c>
      <c r="K7" s="26" t="s">
        <v>1117</v>
      </c>
      <c r="L7" s="506" t="s">
        <v>1866</v>
      </c>
      <c r="M7" s="507">
        <v>11</v>
      </c>
      <c r="N7" s="508" t="s">
        <v>1867</v>
      </c>
      <c r="O7" s="26" t="s">
        <v>1868</v>
      </c>
    </row>
    <row r="8" spans="2:16" ht="15.75" thickBot="1" x14ac:dyDescent="0.3">
      <c r="B8" t="s">
        <v>1869</v>
      </c>
      <c r="E8">
        <v>11</v>
      </c>
      <c r="P8" s="509"/>
    </row>
    <row r="9" spans="2:16" ht="15.75" thickBot="1" x14ac:dyDescent="0.3">
      <c r="B9" t="s">
        <v>894</v>
      </c>
      <c r="E9">
        <v>11</v>
      </c>
      <c r="K9" s="510" t="s">
        <v>1117</v>
      </c>
      <c r="L9" s="506" t="s">
        <v>1872</v>
      </c>
      <c r="M9" s="507">
        <v>10</v>
      </c>
      <c r="N9" s="508" t="s">
        <v>1873</v>
      </c>
      <c r="O9" s="26" t="s">
        <v>1874</v>
      </c>
    </row>
    <row r="10" spans="2:16" ht="15.75" thickBot="1" x14ac:dyDescent="0.3">
      <c r="B10" t="s">
        <v>1875</v>
      </c>
      <c r="E10">
        <v>4</v>
      </c>
      <c r="K10" s="509" t="s">
        <v>1117</v>
      </c>
      <c r="L10" s="204" t="s">
        <v>206</v>
      </c>
      <c r="M10" s="511">
        <v>5</v>
      </c>
      <c r="N10" s="312" t="s">
        <v>1876</v>
      </c>
      <c r="O10" s="512" t="s">
        <v>1877</v>
      </c>
    </row>
    <row r="11" spans="2:16" ht="15.75" thickBot="1" x14ac:dyDescent="0.3">
      <c r="B11" s="37" t="s">
        <v>1878</v>
      </c>
      <c r="C11" s="37"/>
      <c r="E11">
        <v>4</v>
      </c>
      <c r="K11" s="510" t="s">
        <v>1117</v>
      </c>
      <c r="L11" s="506" t="s">
        <v>1879</v>
      </c>
      <c r="M11" s="507">
        <v>3</v>
      </c>
      <c r="N11" s="508" t="s">
        <v>1880</v>
      </c>
      <c r="O11" s="26" t="s">
        <v>1881</v>
      </c>
    </row>
    <row r="12" spans="2:16" ht="15.75" thickBot="1" x14ac:dyDescent="0.3">
      <c r="B12" s="37" t="s">
        <v>1882</v>
      </c>
      <c r="C12" s="37"/>
      <c r="E12">
        <v>3</v>
      </c>
      <c r="G12">
        <v>12</v>
      </c>
      <c r="K12" s="509" t="s">
        <v>1117</v>
      </c>
      <c r="L12" s="204" t="s">
        <v>1883</v>
      </c>
      <c r="M12" s="511">
        <v>4</v>
      </c>
      <c r="N12" s="312" t="s">
        <v>1884</v>
      </c>
      <c r="O12" s="512" t="s">
        <v>1885</v>
      </c>
    </row>
    <row r="13" spans="2:16" ht="15.75" thickBot="1" x14ac:dyDescent="0.3">
      <c r="B13" s="37" t="s">
        <v>1886</v>
      </c>
      <c r="C13" s="37"/>
      <c r="E13">
        <v>2</v>
      </c>
      <c r="G13">
        <v>15</v>
      </c>
      <c r="K13" s="510" t="s">
        <v>1117</v>
      </c>
      <c r="L13" s="506" t="s">
        <v>1887</v>
      </c>
      <c r="M13" s="507">
        <v>4</v>
      </c>
      <c r="N13" s="508" t="s">
        <v>1888</v>
      </c>
      <c r="O13" s="26" t="s">
        <v>1889</v>
      </c>
    </row>
    <row r="14" spans="2:16" ht="15.75" thickBot="1" x14ac:dyDescent="0.3">
      <c r="B14" s="37" t="s">
        <v>1890</v>
      </c>
      <c r="C14" s="37"/>
      <c r="E14">
        <v>2</v>
      </c>
      <c r="K14" s="509" t="s">
        <v>1117</v>
      </c>
      <c r="L14" s="204" t="s">
        <v>1891</v>
      </c>
      <c r="M14" s="511">
        <v>5</v>
      </c>
      <c r="N14" s="312" t="s">
        <v>1892</v>
      </c>
      <c r="O14" s="512" t="s">
        <v>1893</v>
      </c>
    </row>
    <row r="15" spans="2:16" ht="15.75" thickBot="1" x14ac:dyDescent="0.3">
      <c r="B15" t="s">
        <v>1894</v>
      </c>
      <c r="E15">
        <v>1</v>
      </c>
      <c r="K15" s="510" t="s">
        <v>1117</v>
      </c>
      <c r="L15" s="506" t="s">
        <v>1895</v>
      </c>
      <c r="M15" s="507">
        <v>5</v>
      </c>
      <c r="N15" s="508" t="s">
        <v>1896</v>
      </c>
      <c r="O15" s="26" t="s">
        <v>1897</v>
      </c>
    </row>
    <row r="16" spans="2:16" ht="15.75" thickBot="1" x14ac:dyDescent="0.3">
      <c r="B16" s="37" t="s">
        <v>1788</v>
      </c>
      <c r="C16" s="37"/>
      <c r="E16">
        <v>1</v>
      </c>
      <c r="K16" s="509" t="s">
        <v>1117</v>
      </c>
      <c r="L16" s="204" t="s">
        <v>1898</v>
      </c>
      <c r="M16" s="511">
        <v>11</v>
      </c>
      <c r="N16" s="312" t="s">
        <v>1899</v>
      </c>
      <c r="O16" s="512" t="s">
        <v>1900</v>
      </c>
    </row>
    <row r="17" spans="2:15" ht="15.75" thickBot="1" x14ac:dyDescent="0.3">
      <c r="B17" t="s">
        <v>1901</v>
      </c>
      <c r="E17">
        <v>1</v>
      </c>
      <c r="K17" s="510" t="s">
        <v>1117</v>
      </c>
      <c r="L17" s="506" t="s">
        <v>81</v>
      </c>
      <c r="M17" s="507">
        <v>4</v>
      </c>
      <c r="N17" s="508" t="s">
        <v>1902</v>
      </c>
      <c r="O17" s="26" t="s">
        <v>1903</v>
      </c>
    </row>
    <row r="18" spans="2:15" ht="15.75" thickBot="1" x14ac:dyDescent="0.3">
      <c r="B18" s="37" t="s">
        <v>1904</v>
      </c>
      <c r="C18" s="37"/>
      <c r="E18">
        <v>1</v>
      </c>
      <c r="K18" s="509" t="s">
        <v>1117</v>
      </c>
      <c r="L18" s="204" t="s">
        <v>1905</v>
      </c>
      <c r="M18" s="511">
        <v>6</v>
      </c>
      <c r="N18" s="312" t="s">
        <v>1906</v>
      </c>
      <c r="O18" s="512" t="s">
        <v>1907</v>
      </c>
    </row>
    <row r="19" spans="2:15" x14ac:dyDescent="0.25">
      <c r="B19" t="s">
        <v>1908</v>
      </c>
      <c r="E19">
        <v>1</v>
      </c>
      <c r="K19" s="513" t="s">
        <v>1117</v>
      </c>
      <c r="L19" s="514" t="s">
        <v>1909</v>
      </c>
      <c r="M19" s="515">
        <v>6</v>
      </c>
      <c r="N19" s="516"/>
      <c r="O19" s="517"/>
    </row>
    <row r="20" spans="2:15" ht="15.75" thickBot="1" x14ac:dyDescent="0.3">
      <c r="B20" t="s">
        <v>1910</v>
      </c>
      <c r="E20">
        <v>1</v>
      </c>
      <c r="K20" s="518"/>
      <c r="L20" s="519"/>
      <c r="M20" s="520"/>
      <c r="N20" s="521" t="s">
        <v>1911</v>
      </c>
      <c r="O20" s="522" t="s">
        <v>1912</v>
      </c>
    </row>
    <row r="21" spans="2:15" ht="15.75" thickBot="1" x14ac:dyDescent="0.3">
      <c r="B21" s="37" t="s">
        <v>1913</v>
      </c>
      <c r="E21">
        <v>1</v>
      </c>
      <c r="G21">
        <v>6</v>
      </c>
      <c r="K21" s="509" t="s">
        <v>1117</v>
      </c>
      <c r="L21" s="204" t="s">
        <v>1914</v>
      </c>
      <c r="M21" s="511">
        <v>3</v>
      </c>
      <c r="N21" s="312" t="s">
        <v>1915</v>
      </c>
      <c r="O21" s="512" t="s">
        <v>1916</v>
      </c>
    </row>
    <row r="22" spans="2:15" ht="15.75" thickBot="1" x14ac:dyDescent="0.3">
      <c r="D22" s="106" t="s">
        <v>29</v>
      </c>
      <c r="E22" s="106">
        <f>SUM(E8:E21)</f>
        <v>44</v>
      </c>
      <c r="K22" s="510" t="s">
        <v>1117</v>
      </c>
      <c r="L22" s="506" t="s">
        <v>1917</v>
      </c>
      <c r="M22" s="507">
        <v>5</v>
      </c>
      <c r="N22" s="508" t="s">
        <v>1918</v>
      </c>
      <c r="O22" s="26" t="s">
        <v>1919</v>
      </c>
    </row>
    <row r="23" spans="2:15" ht="15.75" thickBot="1" x14ac:dyDescent="0.3">
      <c r="K23" s="509" t="s">
        <v>1117</v>
      </c>
      <c r="L23" s="204" t="s">
        <v>1920</v>
      </c>
      <c r="M23" s="511">
        <v>6</v>
      </c>
      <c r="N23" s="312" t="s">
        <v>1921</v>
      </c>
      <c r="O23" s="512" t="s">
        <v>1922</v>
      </c>
    </row>
    <row r="24" spans="2:15" ht="15.75" thickBot="1" x14ac:dyDescent="0.3">
      <c r="K24" s="510" t="s">
        <v>1117</v>
      </c>
      <c r="L24" s="506" t="s">
        <v>1923</v>
      </c>
      <c r="M24" s="507">
        <v>3</v>
      </c>
      <c r="N24" s="508" t="s">
        <v>1924</v>
      </c>
      <c r="O24" s="26" t="s">
        <v>1925</v>
      </c>
    </row>
    <row r="25" spans="2:15" ht="15.75" thickBot="1" x14ac:dyDescent="0.3">
      <c r="B25" s="107" t="s">
        <v>1926</v>
      </c>
      <c r="C25" s="108"/>
      <c r="D25" s="108"/>
      <c r="E25" s="108"/>
      <c r="F25" s="108"/>
      <c r="G25" s="119"/>
      <c r="K25" s="509" t="s">
        <v>1117</v>
      </c>
      <c r="L25" s="204" t="s">
        <v>1927</v>
      </c>
      <c r="M25" s="511">
        <v>1</v>
      </c>
      <c r="N25" s="312" t="s">
        <v>1928</v>
      </c>
      <c r="O25" s="512" t="s">
        <v>1929</v>
      </c>
    </row>
    <row r="26" spans="2:15" ht="15.75" thickBot="1" x14ac:dyDescent="0.3">
      <c r="B26" s="113"/>
      <c r="C26" s="114"/>
      <c r="D26" s="114"/>
      <c r="E26" s="115" t="s">
        <v>1930</v>
      </c>
      <c r="F26" s="114"/>
      <c r="G26" s="116">
        <v>3856678028</v>
      </c>
      <c r="K26" s="510" t="s">
        <v>1117</v>
      </c>
      <c r="L26" s="506" t="s">
        <v>1405</v>
      </c>
      <c r="M26" s="507">
        <v>5</v>
      </c>
      <c r="N26" s="508" t="s">
        <v>1931</v>
      </c>
      <c r="O26" s="26" t="s">
        <v>1932</v>
      </c>
    </row>
    <row r="27" spans="2:15" ht="15.75" thickBot="1" x14ac:dyDescent="0.3">
      <c r="K27" s="512" t="s">
        <v>1117</v>
      </c>
      <c r="L27" s="204" t="s">
        <v>1933</v>
      </c>
      <c r="M27" s="511">
        <v>5</v>
      </c>
      <c r="N27" s="312" t="s">
        <v>1934</v>
      </c>
      <c r="O27" s="512" t="s">
        <v>1935</v>
      </c>
    </row>
    <row r="28" spans="2:15" ht="15.75" thickBot="1" x14ac:dyDescent="0.3">
      <c r="D28" s="523" t="s">
        <v>29</v>
      </c>
      <c r="E28" s="523">
        <v>250</v>
      </c>
      <c r="F28" s="22"/>
      <c r="H28" s="22" t="s">
        <v>1936</v>
      </c>
      <c r="I28" s="22"/>
      <c r="K28" s="26" t="s">
        <v>1117</v>
      </c>
      <c r="L28" s="506" t="s">
        <v>155</v>
      </c>
      <c r="M28" s="507">
        <v>3</v>
      </c>
      <c r="N28" s="508" t="s">
        <v>1937</v>
      </c>
      <c r="O28" s="26" t="s">
        <v>1938</v>
      </c>
    </row>
    <row r="29" spans="2:15" ht="15.75" thickBot="1" x14ac:dyDescent="0.3">
      <c r="H29" s="22" t="s">
        <v>1939</v>
      </c>
      <c r="I29" s="22"/>
      <c r="K29" s="512" t="s">
        <v>1117</v>
      </c>
      <c r="L29" s="204" t="s">
        <v>1940</v>
      </c>
      <c r="M29" s="511">
        <v>3</v>
      </c>
      <c r="N29" s="312" t="s">
        <v>1941</v>
      </c>
      <c r="O29" s="512" t="s">
        <v>1942</v>
      </c>
    </row>
    <row r="30" spans="2:15" ht="15.75" thickBot="1" x14ac:dyDescent="0.3">
      <c r="K30" s="26" t="s">
        <v>1117</v>
      </c>
      <c r="L30" s="506" t="s">
        <v>1429</v>
      </c>
      <c r="M30" s="507">
        <v>6</v>
      </c>
      <c r="N30" s="508" t="s">
        <v>1943</v>
      </c>
      <c r="O30" s="26" t="s">
        <v>1944</v>
      </c>
    </row>
    <row r="31" spans="2:15" ht="15.75" thickBot="1" x14ac:dyDescent="0.3">
      <c r="B31" s="107" t="s">
        <v>1945</v>
      </c>
      <c r="C31" s="108"/>
      <c r="D31" s="108"/>
      <c r="E31" s="108"/>
      <c r="F31" s="108"/>
      <c r="G31" s="119"/>
      <c r="K31" s="512" t="s">
        <v>1117</v>
      </c>
      <c r="L31" s="204" t="s">
        <v>1946</v>
      </c>
      <c r="M31" s="511">
        <v>3</v>
      </c>
      <c r="N31" s="312" t="s">
        <v>1947</v>
      </c>
      <c r="O31" s="512" t="s">
        <v>1948</v>
      </c>
    </row>
    <row r="32" spans="2:15" ht="15.75" thickBot="1" x14ac:dyDescent="0.3">
      <c r="B32" s="113"/>
      <c r="C32" s="114"/>
      <c r="D32" s="114"/>
      <c r="E32" s="114"/>
      <c r="F32" s="114"/>
      <c r="G32" s="129">
        <v>3855855366</v>
      </c>
      <c r="K32" s="26" t="s">
        <v>1117</v>
      </c>
      <c r="L32" s="506" t="s">
        <v>1949</v>
      </c>
      <c r="M32" s="524">
        <v>3</v>
      </c>
      <c r="N32" s="508" t="s">
        <v>1950</v>
      </c>
      <c r="O32" s="26" t="s">
        <v>1951</v>
      </c>
    </row>
    <row r="33" spans="2:15" ht="15.75" thickBot="1" x14ac:dyDescent="0.3">
      <c r="K33" s="512" t="s">
        <v>1117</v>
      </c>
      <c r="L33" s="204" t="s">
        <v>1952</v>
      </c>
      <c r="M33" s="511">
        <v>12</v>
      </c>
      <c r="N33" s="312" t="s">
        <v>1953</v>
      </c>
      <c r="O33" s="512" t="s">
        <v>1954</v>
      </c>
    </row>
    <row r="34" spans="2:15" ht="15.75" thickBot="1" x14ac:dyDescent="0.3">
      <c r="B34" t="s">
        <v>1955</v>
      </c>
      <c r="E34">
        <v>8</v>
      </c>
      <c r="K34" s="26" t="s">
        <v>1117</v>
      </c>
      <c r="L34" s="85" t="s">
        <v>1956</v>
      </c>
      <c r="M34" s="507">
        <v>7</v>
      </c>
      <c r="N34" s="508" t="s">
        <v>1957</v>
      </c>
      <c r="O34" s="26" t="s">
        <v>1958</v>
      </c>
    </row>
    <row r="35" spans="2:15" ht="15.75" thickBot="1" x14ac:dyDescent="0.3">
      <c r="B35" s="37" t="s">
        <v>1959</v>
      </c>
      <c r="C35" s="37"/>
      <c r="E35">
        <v>10</v>
      </c>
      <c r="K35" s="512" t="s">
        <v>1117</v>
      </c>
      <c r="L35" s="204" t="s">
        <v>1960</v>
      </c>
      <c r="M35" s="511">
        <v>1</v>
      </c>
      <c r="N35" s="312" t="s">
        <v>1961</v>
      </c>
      <c r="O35" s="512" t="s">
        <v>1962</v>
      </c>
    </row>
    <row r="36" spans="2:15" ht="15.75" thickBot="1" x14ac:dyDescent="0.3">
      <c r="B36" s="37" t="s">
        <v>1963</v>
      </c>
      <c r="C36" s="37"/>
      <c r="E36">
        <v>3</v>
      </c>
      <c r="K36" s="26" t="s">
        <v>1117</v>
      </c>
      <c r="L36" s="506" t="s">
        <v>1964</v>
      </c>
      <c r="M36" s="507">
        <v>3</v>
      </c>
      <c r="N36" s="508" t="s">
        <v>1965</v>
      </c>
      <c r="O36" s="26" t="s">
        <v>1966</v>
      </c>
    </row>
    <row r="37" spans="2:15" ht="15.75" thickBot="1" x14ac:dyDescent="0.3">
      <c r="B37" t="s">
        <v>1967</v>
      </c>
      <c r="E37">
        <v>2</v>
      </c>
      <c r="K37" s="512" t="s">
        <v>1117</v>
      </c>
      <c r="L37" s="204" t="s">
        <v>451</v>
      </c>
      <c r="M37" s="511">
        <v>5</v>
      </c>
      <c r="N37" s="312" t="s">
        <v>1968</v>
      </c>
      <c r="O37" s="512" t="s">
        <v>1969</v>
      </c>
    </row>
    <row r="38" spans="2:15" ht="15.75" thickBot="1" x14ac:dyDescent="0.3">
      <c r="B38" t="s">
        <v>1970</v>
      </c>
      <c r="E38">
        <v>2</v>
      </c>
      <c r="K38" s="26" t="s">
        <v>1117</v>
      </c>
      <c r="L38" s="506" t="s">
        <v>237</v>
      </c>
      <c r="M38" s="507">
        <v>3</v>
      </c>
      <c r="N38" s="508" t="s">
        <v>1971</v>
      </c>
      <c r="O38" s="26" t="s">
        <v>1972</v>
      </c>
    </row>
    <row r="39" spans="2:15" ht="15.75" thickBot="1" x14ac:dyDescent="0.3">
      <c r="B39" t="s">
        <v>1973</v>
      </c>
      <c r="E39">
        <v>3</v>
      </c>
      <c r="K39" s="512" t="s">
        <v>1117</v>
      </c>
      <c r="L39" s="204" t="s">
        <v>1974</v>
      </c>
      <c r="M39" s="511">
        <v>2</v>
      </c>
      <c r="N39" s="312" t="s">
        <v>1975</v>
      </c>
      <c r="O39" s="512" t="s">
        <v>1976</v>
      </c>
    </row>
    <row r="40" spans="2:15" ht="15.75" thickBot="1" x14ac:dyDescent="0.3">
      <c r="D40" s="106" t="s">
        <v>29</v>
      </c>
      <c r="E40" s="106">
        <f>SUM(E34:E39)</f>
        <v>28</v>
      </c>
      <c r="K40" s="26" t="s">
        <v>1117</v>
      </c>
      <c r="L40" s="506" t="s">
        <v>1977</v>
      </c>
      <c r="M40" s="507">
        <v>2</v>
      </c>
      <c r="N40" s="508" t="s">
        <v>1978</v>
      </c>
      <c r="O40" s="26" t="s">
        <v>1979</v>
      </c>
    </row>
    <row r="41" spans="2:15" ht="15.75" thickBot="1" x14ac:dyDescent="0.3">
      <c r="K41" s="512" t="s">
        <v>1117</v>
      </c>
      <c r="L41" s="204" t="s">
        <v>1980</v>
      </c>
      <c r="M41" s="511">
        <v>2</v>
      </c>
      <c r="N41" s="312" t="s">
        <v>1981</v>
      </c>
      <c r="O41" s="512" t="s">
        <v>1982</v>
      </c>
    </row>
    <row r="42" spans="2:15" ht="15.75" thickBot="1" x14ac:dyDescent="0.3">
      <c r="K42" s="26" t="s">
        <v>1117</v>
      </c>
      <c r="L42" s="506" t="s">
        <v>1983</v>
      </c>
      <c r="M42" s="507">
        <v>12</v>
      </c>
      <c r="N42" s="508" t="s">
        <v>1984</v>
      </c>
      <c r="O42" s="26" t="s">
        <v>1985</v>
      </c>
    </row>
    <row r="43" spans="2:15" ht="15.75" thickBot="1" x14ac:dyDescent="0.3">
      <c r="K43" s="512" t="s">
        <v>1117</v>
      </c>
      <c r="L43" s="204" t="s">
        <v>1986</v>
      </c>
      <c r="M43" s="511">
        <v>4</v>
      </c>
      <c r="N43" s="312" t="s">
        <v>1987</v>
      </c>
      <c r="O43" s="509" t="s">
        <v>1988</v>
      </c>
    </row>
    <row r="44" spans="2:15" ht="15.75" thickBot="1" x14ac:dyDescent="0.3">
      <c r="K44" s="26" t="s">
        <v>1117</v>
      </c>
      <c r="L44" s="506" t="s">
        <v>1989</v>
      </c>
      <c r="M44" s="507">
        <v>1</v>
      </c>
      <c r="N44" s="508" t="s">
        <v>1990</v>
      </c>
      <c r="O44" s="26" t="s">
        <v>1991</v>
      </c>
    </row>
    <row r="45" spans="2:15" ht="15.75" thickBot="1" x14ac:dyDescent="0.3">
      <c r="K45" s="512" t="s">
        <v>1117</v>
      </c>
      <c r="L45" s="204" t="s">
        <v>1992</v>
      </c>
      <c r="M45" s="511">
        <v>1</v>
      </c>
      <c r="N45" s="312" t="s">
        <v>1993</v>
      </c>
      <c r="O45" s="512" t="s">
        <v>1994</v>
      </c>
    </row>
    <row r="46" spans="2:15" ht="15.75" thickBot="1" x14ac:dyDescent="0.3">
      <c r="K46" s="26" t="s">
        <v>1117</v>
      </c>
      <c r="L46" s="506" t="s">
        <v>1995</v>
      </c>
      <c r="M46" s="507">
        <v>5</v>
      </c>
      <c r="N46" s="508" t="s">
        <v>1996</v>
      </c>
      <c r="O46" s="26" t="s">
        <v>1997</v>
      </c>
    </row>
    <row r="47" spans="2:15" ht="15.75" thickBot="1" x14ac:dyDescent="0.3">
      <c r="K47" s="512" t="s">
        <v>1117</v>
      </c>
      <c r="L47" s="204" t="s">
        <v>1998</v>
      </c>
      <c r="M47" s="511">
        <v>6</v>
      </c>
      <c r="N47" s="312" t="s">
        <v>1999</v>
      </c>
      <c r="O47" s="512" t="s">
        <v>2000</v>
      </c>
    </row>
    <row r="48" spans="2:15" ht="15.75" thickBot="1" x14ac:dyDescent="0.3">
      <c r="K48" s="26" t="s">
        <v>1117</v>
      </c>
      <c r="L48" s="506" t="s">
        <v>2001</v>
      </c>
      <c r="M48" s="507">
        <v>9</v>
      </c>
      <c r="N48" s="508" t="s">
        <v>2002</v>
      </c>
      <c r="O48" s="26" t="s">
        <v>2003</v>
      </c>
    </row>
    <row r="49" spans="11:15" ht="15.75" thickBot="1" x14ac:dyDescent="0.3">
      <c r="K49" s="512" t="s">
        <v>1117</v>
      </c>
      <c r="L49" s="204" t="s">
        <v>2004</v>
      </c>
      <c r="M49" s="511">
        <v>3</v>
      </c>
      <c r="N49" s="312" t="s">
        <v>2005</v>
      </c>
      <c r="O49" s="512" t="s">
        <v>2006</v>
      </c>
    </row>
    <row r="50" spans="11:15" ht="15.75" thickBot="1" x14ac:dyDescent="0.3">
      <c r="K50" s="26" t="s">
        <v>1117</v>
      </c>
      <c r="L50" s="506" t="s">
        <v>2007</v>
      </c>
      <c r="M50" s="507">
        <v>5</v>
      </c>
      <c r="N50" s="508" t="s">
        <v>2008</v>
      </c>
      <c r="O50" s="26" t="s">
        <v>2009</v>
      </c>
    </row>
    <row r="51" spans="11:15" ht="15.75" thickBot="1" x14ac:dyDescent="0.3">
      <c r="K51" s="512" t="s">
        <v>1117</v>
      </c>
      <c r="L51" s="204" t="s">
        <v>2010</v>
      </c>
      <c r="M51" s="511">
        <v>1</v>
      </c>
      <c r="N51" s="312" t="s">
        <v>2011</v>
      </c>
      <c r="O51" s="512" t="s">
        <v>2012</v>
      </c>
    </row>
    <row r="52" spans="11:15" ht="15.75" thickBot="1" x14ac:dyDescent="0.3">
      <c r="K52" s="26" t="s">
        <v>1117</v>
      </c>
      <c r="L52" s="506" t="s">
        <v>2013</v>
      </c>
      <c r="M52" s="507">
        <v>6</v>
      </c>
      <c r="N52" s="508" t="s">
        <v>2014</v>
      </c>
      <c r="O52" s="26" t="s">
        <v>2015</v>
      </c>
    </row>
    <row r="53" spans="11:15" ht="15.75" thickBot="1" x14ac:dyDescent="0.3">
      <c r="K53" s="512" t="s">
        <v>1117</v>
      </c>
      <c r="L53" s="204" t="s">
        <v>977</v>
      </c>
      <c r="M53" s="511">
        <v>3</v>
      </c>
      <c r="N53" s="312" t="s">
        <v>2016</v>
      </c>
      <c r="O53" s="512" t="s">
        <v>2017</v>
      </c>
    </row>
    <row r="54" spans="11:15" ht="15.75" thickBot="1" x14ac:dyDescent="0.3">
      <c r="K54" s="26" t="s">
        <v>1117</v>
      </c>
      <c r="L54" s="506" t="s">
        <v>2018</v>
      </c>
      <c r="M54" s="507">
        <v>8</v>
      </c>
      <c r="N54" s="508" t="s">
        <v>2019</v>
      </c>
      <c r="O54" s="26" t="s">
        <v>2020</v>
      </c>
    </row>
    <row r="55" spans="11:15" ht="15.75" thickBot="1" x14ac:dyDescent="0.3">
      <c r="K55" s="512" t="s">
        <v>1117</v>
      </c>
      <c r="L55" s="204" t="s">
        <v>2021</v>
      </c>
      <c r="M55" s="511">
        <v>3</v>
      </c>
      <c r="N55" s="312" t="s">
        <v>2022</v>
      </c>
      <c r="O55" s="512" t="s">
        <v>2023</v>
      </c>
    </row>
    <row r="56" spans="11:15" ht="15.75" thickBot="1" x14ac:dyDescent="0.3">
      <c r="K56" s="26" t="s">
        <v>1117</v>
      </c>
      <c r="L56" s="506" t="s">
        <v>2024</v>
      </c>
      <c r="M56" s="507">
        <v>2</v>
      </c>
      <c r="N56" s="508" t="s">
        <v>2025</v>
      </c>
      <c r="O56" s="26" t="s">
        <v>2026</v>
      </c>
    </row>
    <row r="57" spans="11:15" ht="15.75" thickBot="1" x14ac:dyDescent="0.3">
      <c r="K57" s="512" t="s">
        <v>1117</v>
      </c>
      <c r="L57" s="204" t="s">
        <v>2027</v>
      </c>
      <c r="M57" s="511">
        <v>3</v>
      </c>
      <c r="N57" s="312" t="s">
        <v>2028</v>
      </c>
      <c r="O57" s="512" t="s">
        <v>2029</v>
      </c>
    </row>
    <row r="58" spans="11:15" ht="15.75" thickBot="1" x14ac:dyDescent="0.3">
      <c r="K58" s="26" t="s">
        <v>1117</v>
      </c>
      <c r="L58" s="506" t="s">
        <v>2030</v>
      </c>
      <c r="M58" s="507">
        <v>7</v>
      </c>
      <c r="N58" s="508" t="s">
        <v>2031</v>
      </c>
      <c r="O58" s="26" t="s">
        <v>2032</v>
      </c>
    </row>
    <row r="59" spans="11:15" ht="15.75" thickBot="1" x14ac:dyDescent="0.3">
      <c r="K59" s="512" t="s">
        <v>1117</v>
      </c>
      <c r="L59" s="204" t="s">
        <v>1395</v>
      </c>
      <c r="M59" s="511">
        <v>5</v>
      </c>
      <c r="N59" s="312" t="s">
        <v>2033</v>
      </c>
      <c r="O59" s="512" t="s">
        <v>2034</v>
      </c>
    </row>
    <row r="60" spans="11:15" ht="15.75" thickBot="1" x14ac:dyDescent="0.3">
      <c r="K60" s="26" t="s">
        <v>1117</v>
      </c>
      <c r="L60" s="506" t="s">
        <v>2035</v>
      </c>
      <c r="M60" s="507">
        <v>5</v>
      </c>
      <c r="N60" s="508" t="s">
        <v>2036</v>
      </c>
      <c r="O60" s="26" t="s">
        <v>2037</v>
      </c>
    </row>
    <row r="61" spans="11:15" ht="15.75" thickBot="1" x14ac:dyDescent="0.3">
      <c r="K61" s="512" t="s">
        <v>1117</v>
      </c>
      <c r="L61" s="204" t="s">
        <v>2038</v>
      </c>
      <c r="M61" s="511">
        <v>6</v>
      </c>
      <c r="N61" s="312" t="s">
        <v>2039</v>
      </c>
      <c r="O61" s="512" t="s">
        <v>2040</v>
      </c>
    </row>
    <row r="62" spans="11:15" ht="15.75" thickBot="1" x14ac:dyDescent="0.3">
      <c r="K62" s="26" t="s">
        <v>1117</v>
      </c>
      <c r="L62" s="506" t="s">
        <v>2041</v>
      </c>
      <c r="M62" s="507">
        <v>3</v>
      </c>
      <c r="N62" s="508" t="s">
        <v>2042</v>
      </c>
      <c r="O62" s="26" t="s">
        <v>2043</v>
      </c>
    </row>
    <row r="63" spans="11:15" ht="15.75" thickBot="1" x14ac:dyDescent="0.3">
      <c r="K63" s="512" t="s">
        <v>1117</v>
      </c>
      <c r="L63" s="204" t="s">
        <v>410</v>
      </c>
      <c r="M63" s="511">
        <v>2</v>
      </c>
      <c r="N63" s="312" t="s">
        <v>2044</v>
      </c>
      <c r="O63" s="512" t="s">
        <v>2045</v>
      </c>
    </row>
    <row r="64" spans="11:15" ht="15.75" thickBot="1" x14ac:dyDescent="0.3">
      <c r="K64" s="26" t="s">
        <v>1117</v>
      </c>
      <c r="L64" s="506" t="s">
        <v>2046</v>
      </c>
      <c r="M64" s="507">
        <v>1</v>
      </c>
      <c r="N64" s="508" t="s">
        <v>2047</v>
      </c>
      <c r="O64" s="26" t="s">
        <v>2048</v>
      </c>
    </row>
    <row r="65" spans="11:15" ht="15.75" thickBot="1" x14ac:dyDescent="0.3">
      <c r="K65" s="512" t="s">
        <v>1117</v>
      </c>
      <c r="L65" s="204" t="s">
        <v>2049</v>
      </c>
      <c r="M65" s="511">
        <v>1</v>
      </c>
      <c r="N65" s="312" t="s">
        <v>2050</v>
      </c>
      <c r="O65" s="512" t="s">
        <v>2051</v>
      </c>
    </row>
    <row r="66" spans="11:15" ht="15.75" thickBot="1" x14ac:dyDescent="0.3">
      <c r="K66" s="26" t="s">
        <v>1117</v>
      </c>
      <c r="L66" s="506" t="s">
        <v>2041</v>
      </c>
      <c r="M66" s="507">
        <v>2</v>
      </c>
      <c r="N66" s="508" t="s">
        <v>2052</v>
      </c>
      <c r="O66" s="26" t="s">
        <v>2053</v>
      </c>
    </row>
    <row r="67" spans="11:15" ht="15.75" thickBot="1" x14ac:dyDescent="0.3">
      <c r="K67" s="512" t="s">
        <v>1117</v>
      </c>
      <c r="L67" s="204" t="s">
        <v>2054</v>
      </c>
      <c r="M67" s="511">
        <v>2</v>
      </c>
      <c r="N67" s="312" t="s">
        <v>2055</v>
      </c>
      <c r="O67" s="512" t="s">
        <v>2056</v>
      </c>
    </row>
    <row r="68" spans="11:15" ht="15.75" thickBot="1" x14ac:dyDescent="0.3">
      <c r="K68" s="26" t="s">
        <v>1117</v>
      </c>
      <c r="L68" s="506" t="s">
        <v>2057</v>
      </c>
      <c r="M68" s="507">
        <v>2</v>
      </c>
      <c r="N68" s="508" t="s">
        <v>2058</v>
      </c>
      <c r="O68" s="26" t="s">
        <v>2059</v>
      </c>
    </row>
    <row r="69" spans="11:15" ht="15.75" thickBot="1" x14ac:dyDescent="0.3">
      <c r="K69" s="512" t="s">
        <v>1117</v>
      </c>
      <c r="L69" s="204" t="s">
        <v>2060</v>
      </c>
      <c r="M69" s="511">
        <v>1</v>
      </c>
      <c r="N69" s="312" t="s">
        <v>2061</v>
      </c>
      <c r="O69" s="512" t="s">
        <v>2062</v>
      </c>
    </row>
    <row r="70" spans="11:15" ht="15.75" thickBot="1" x14ac:dyDescent="0.3">
      <c r="K70" s="26" t="s">
        <v>1117</v>
      </c>
      <c r="L70" s="506" t="s">
        <v>2063</v>
      </c>
      <c r="M70" s="507">
        <v>3</v>
      </c>
      <c r="N70" s="508" t="s">
        <v>2064</v>
      </c>
      <c r="O70" s="26" t="s">
        <v>2065</v>
      </c>
    </row>
    <row r="71" spans="11:15" ht="15.75" thickBot="1" x14ac:dyDescent="0.3">
      <c r="K71" s="512" t="s">
        <v>1117</v>
      </c>
      <c r="L71" s="204" t="s">
        <v>2066</v>
      </c>
      <c r="M71" s="511">
        <v>1</v>
      </c>
      <c r="N71" s="312" t="s">
        <v>2067</v>
      </c>
      <c r="O71" s="512" t="s">
        <v>2068</v>
      </c>
    </row>
    <row r="72" spans="11:15" ht="15.75" thickBot="1" x14ac:dyDescent="0.3">
      <c r="K72" s="26" t="s">
        <v>1117</v>
      </c>
      <c r="L72" s="506" t="s">
        <v>2069</v>
      </c>
      <c r="M72" s="507">
        <v>3</v>
      </c>
      <c r="N72" s="508" t="s">
        <v>2070</v>
      </c>
      <c r="O72" s="26" t="s">
        <v>2071</v>
      </c>
    </row>
    <row r="73" spans="11:15" ht="15.75" thickBot="1" x14ac:dyDescent="0.3">
      <c r="K73" s="512" t="s">
        <v>1117</v>
      </c>
      <c r="L73" s="204" t="s">
        <v>2072</v>
      </c>
      <c r="M73" s="511">
        <v>3</v>
      </c>
      <c r="N73" s="312" t="s">
        <v>2073</v>
      </c>
      <c r="O73" s="512" t="s">
        <v>2074</v>
      </c>
    </row>
    <row r="74" spans="11:15" ht="15.75" thickBot="1" x14ac:dyDescent="0.3">
      <c r="K74" s="26" t="s">
        <v>1117</v>
      </c>
      <c r="L74" s="506" t="s">
        <v>2075</v>
      </c>
      <c r="M74" s="507">
        <v>2</v>
      </c>
      <c r="N74" s="508" t="s">
        <v>2076</v>
      </c>
      <c r="O74" s="26" t="s">
        <v>2077</v>
      </c>
    </row>
    <row r="75" spans="11:15" ht="15.75" thickBot="1" x14ac:dyDescent="0.3">
      <c r="K75" s="512" t="s">
        <v>1117</v>
      </c>
      <c r="L75" s="204" t="s">
        <v>2078</v>
      </c>
      <c r="M75" s="511">
        <v>4</v>
      </c>
      <c r="N75" s="312" t="s">
        <v>2079</v>
      </c>
      <c r="O75" s="512" t="s">
        <v>2080</v>
      </c>
    </row>
    <row r="76" spans="11:15" ht="15.75" thickBot="1" x14ac:dyDescent="0.3">
      <c r="K76" s="26" t="s">
        <v>1117</v>
      </c>
      <c r="L76" s="506" t="s">
        <v>2081</v>
      </c>
      <c r="M76" s="507">
        <v>3</v>
      </c>
      <c r="N76" s="508" t="s">
        <v>2082</v>
      </c>
      <c r="O76" s="26" t="s">
        <v>2083</v>
      </c>
    </row>
    <row r="77" spans="11:15" ht="15.75" thickBot="1" x14ac:dyDescent="0.3">
      <c r="K77" s="512" t="s">
        <v>1117</v>
      </c>
      <c r="L77" s="204" t="s">
        <v>2084</v>
      </c>
      <c r="M77" s="511">
        <v>4</v>
      </c>
      <c r="N77" s="312" t="s">
        <v>2085</v>
      </c>
      <c r="O77" s="512" t="s">
        <v>2086</v>
      </c>
    </row>
    <row r="78" spans="11:15" ht="15.75" thickBot="1" x14ac:dyDescent="0.3">
      <c r="K78" s="26" t="s">
        <v>1117</v>
      </c>
      <c r="L78" s="506" t="s">
        <v>2087</v>
      </c>
      <c r="M78" s="507">
        <v>7</v>
      </c>
      <c r="N78" s="508" t="s">
        <v>2088</v>
      </c>
      <c r="O78" s="26" t="s">
        <v>2089</v>
      </c>
    </row>
    <row r="79" spans="11:15" ht="15.75" thickBot="1" x14ac:dyDescent="0.3">
      <c r="K79" s="512" t="s">
        <v>1117</v>
      </c>
      <c r="L79" s="204" t="s">
        <v>2090</v>
      </c>
      <c r="M79" s="511">
        <v>3</v>
      </c>
      <c r="N79" s="312" t="s">
        <v>2091</v>
      </c>
      <c r="O79" s="512" t="s">
        <v>2092</v>
      </c>
    </row>
    <row r="80" spans="11:15" ht="15.75" thickBot="1" x14ac:dyDescent="0.3">
      <c r="K80" s="26" t="s">
        <v>1117</v>
      </c>
      <c r="L80" s="506" t="s">
        <v>2093</v>
      </c>
      <c r="M80" s="507">
        <v>6</v>
      </c>
      <c r="N80" s="508" t="s">
        <v>2094</v>
      </c>
      <c r="O80" s="26" t="s">
        <v>2095</v>
      </c>
    </row>
    <row r="81" spans="11:15" ht="15.75" thickBot="1" x14ac:dyDescent="0.3">
      <c r="K81" s="512" t="s">
        <v>1117</v>
      </c>
      <c r="L81" s="204" t="s">
        <v>2096</v>
      </c>
      <c r="M81" s="511">
        <v>24</v>
      </c>
      <c r="N81" s="312" t="s">
        <v>2097</v>
      </c>
      <c r="O81" s="512" t="s">
        <v>2098</v>
      </c>
    </row>
    <row r="82" spans="11:15" ht="15.75" thickBot="1" x14ac:dyDescent="0.3">
      <c r="K82" s="26" t="s">
        <v>1117</v>
      </c>
      <c r="L82" s="506" t="s">
        <v>2099</v>
      </c>
      <c r="M82" s="507">
        <v>6</v>
      </c>
      <c r="N82" s="508" t="s">
        <v>2100</v>
      </c>
      <c r="O82" s="26" t="s">
        <v>2101</v>
      </c>
    </row>
    <row r="83" spans="11:15" ht="15.75" thickBot="1" x14ac:dyDescent="0.3">
      <c r="K83" s="512" t="s">
        <v>1117</v>
      </c>
      <c r="L83" s="204" t="s">
        <v>2102</v>
      </c>
      <c r="M83" s="511">
        <v>1</v>
      </c>
      <c r="N83" s="312" t="s">
        <v>2103</v>
      </c>
      <c r="O83" s="512" t="s">
        <v>2104</v>
      </c>
    </row>
    <row r="84" spans="11:15" ht="15.75" thickBot="1" x14ac:dyDescent="0.3">
      <c r="K84" s="26" t="s">
        <v>1117</v>
      </c>
      <c r="L84" s="506" t="s">
        <v>2105</v>
      </c>
      <c r="M84" s="507">
        <v>2</v>
      </c>
      <c r="N84" s="508" t="s">
        <v>2106</v>
      </c>
      <c r="O84" s="26" t="s">
        <v>2107</v>
      </c>
    </row>
    <row r="85" spans="11:15" ht="15.75" thickBot="1" x14ac:dyDescent="0.3">
      <c r="K85" s="512" t="s">
        <v>1117</v>
      </c>
      <c r="L85" s="204" t="s">
        <v>2108</v>
      </c>
      <c r="M85" s="511">
        <v>2</v>
      </c>
      <c r="N85" s="312" t="s">
        <v>2109</v>
      </c>
      <c r="O85" s="512" t="s">
        <v>2110</v>
      </c>
    </row>
    <row r="86" spans="11:15" ht="15.75" thickBot="1" x14ac:dyDescent="0.3">
      <c r="K86" s="26" t="s">
        <v>1117</v>
      </c>
      <c r="L86" s="506" t="s">
        <v>2111</v>
      </c>
      <c r="M86" s="507">
        <v>10</v>
      </c>
      <c r="N86" s="508" t="s">
        <v>2112</v>
      </c>
      <c r="O86" s="26" t="s">
        <v>2113</v>
      </c>
    </row>
    <row r="87" spans="11:15" ht="15.75" thickBot="1" x14ac:dyDescent="0.3">
      <c r="K87" s="512" t="s">
        <v>1117</v>
      </c>
      <c r="L87" s="204" t="s">
        <v>2114</v>
      </c>
      <c r="M87" s="511">
        <v>1</v>
      </c>
      <c r="N87" s="312" t="s">
        <v>2115</v>
      </c>
      <c r="O87" s="512" t="s">
        <v>2116</v>
      </c>
    </row>
    <row r="88" spans="11:15" ht="15.75" thickBot="1" x14ac:dyDescent="0.3">
      <c r="K88" s="26" t="s">
        <v>1117</v>
      </c>
      <c r="L88" s="506" t="s">
        <v>2117</v>
      </c>
      <c r="M88" s="507">
        <v>2</v>
      </c>
      <c r="N88" s="508" t="s">
        <v>2118</v>
      </c>
      <c r="O88" s="26" t="s">
        <v>2119</v>
      </c>
    </row>
    <row r="89" spans="11:15" ht="15.75" thickBot="1" x14ac:dyDescent="0.3">
      <c r="K89" s="512" t="s">
        <v>1117</v>
      </c>
      <c r="L89" s="204" t="s">
        <v>2120</v>
      </c>
      <c r="M89" s="511">
        <v>1</v>
      </c>
      <c r="N89" s="312" t="s">
        <v>2121</v>
      </c>
      <c r="O89" s="512" t="s">
        <v>2122</v>
      </c>
    </row>
    <row r="90" spans="11:15" ht="15.75" thickBot="1" x14ac:dyDescent="0.3">
      <c r="K90" s="26" t="s">
        <v>1117</v>
      </c>
      <c r="L90" s="506" t="s">
        <v>2123</v>
      </c>
      <c r="M90" s="507">
        <v>2</v>
      </c>
      <c r="N90" s="508" t="s">
        <v>2124</v>
      </c>
      <c r="O90" s="26" t="s">
        <v>2125</v>
      </c>
    </row>
    <row r="91" spans="11:15" ht="15.75" thickBot="1" x14ac:dyDescent="0.3">
      <c r="K91" s="512" t="s">
        <v>1117</v>
      </c>
      <c r="L91" s="204" t="s">
        <v>2126</v>
      </c>
      <c r="M91" s="511">
        <v>4</v>
      </c>
      <c r="N91" s="312" t="s">
        <v>2127</v>
      </c>
      <c r="O91" s="512" t="s">
        <v>2128</v>
      </c>
    </row>
    <row r="92" spans="11:15" ht="15.75" thickBot="1" x14ac:dyDescent="0.3">
      <c r="K92" s="26" t="s">
        <v>1117</v>
      </c>
      <c r="L92" s="506" t="s">
        <v>2129</v>
      </c>
      <c r="M92" s="507">
        <v>2</v>
      </c>
      <c r="N92" s="508" t="s">
        <v>2130</v>
      </c>
      <c r="O92" s="26" t="s">
        <v>2131</v>
      </c>
    </row>
    <row r="93" spans="11:15" ht="15.75" thickBot="1" x14ac:dyDescent="0.3">
      <c r="K93" s="26" t="s">
        <v>1117</v>
      </c>
      <c r="L93" s="506" t="s">
        <v>2132</v>
      </c>
      <c r="M93" s="507">
        <v>2</v>
      </c>
      <c r="N93" s="508" t="s">
        <v>2133</v>
      </c>
      <c r="O93" s="26" t="s">
        <v>2134</v>
      </c>
    </row>
    <row r="94" spans="11:15" ht="15.75" thickBot="1" x14ac:dyDescent="0.3">
      <c r="K94" s="512" t="s">
        <v>1117</v>
      </c>
      <c r="L94" s="204" t="s">
        <v>2135</v>
      </c>
      <c r="M94" s="511">
        <v>15</v>
      </c>
      <c r="N94" s="312" t="s">
        <v>2136</v>
      </c>
      <c r="O94" s="512" t="s">
        <v>2137</v>
      </c>
    </row>
    <row r="95" spans="11:15" ht="15.75" thickBot="1" x14ac:dyDescent="0.3">
      <c r="K95" s="26" t="s">
        <v>1117</v>
      </c>
      <c r="L95" s="506" t="s">
        <v>1376</v>
      </c>
      <c r="M95" s="507">
        <v>3</v>
      </c>
      <c r="N95" s="508" t="s">
        <v>2138</v>
      </c>
      <c r="O95" s="26" t="s">
        <v>2139</v>
      </c>
    </row>
    <row r="96" spans="11:15" ht="15.75" thickBot="1" x14ac:dyDescent="0.3">
      <c r="K96" s="512" t="s">
        <v>1117</v>
      </c>
      <c r="L96" s="204" t="s">
        <v>2140</v>
      </c>
      <c r="M96" s="511">
        <v>3</v>
      </c>
      <c r="N96" s="312" t="s">
        <v>2141</v>
      </c>
      <c r="O96" s="512" t="s">
        <v>2142</v>
      </c>
    </row>
    <row r="97" spans="11:15" ht="15.75" thickBot="1" x14ac:dyDescent="0.3">
      <c r="K97" s="26" t="s">
        <v>1117</v>
      </c>
      <c r="L97" s="506" t="s">
        <v>2143</v>
      </c>
      <c r="M97" s="507">
        <v>1</v>
      </c>
      <c r="N97" s="508" t="s">
        <v>2144</v>
      </c>
      <c r="O97" s="26" t="s">
        <v>2145</v>
      </c>
    </row>
    <row r="98" spans="11:15" ht="15.75" thickBot="1" x14ac:dyDescent="0.3">
      <c r="K98" s="512" t="s">
        <v>1117</v>
      </c>
      <c r="L98" s="204" t="s">
        <v>2146</v>
      </c>
      <c r="M98" s="511">
        <v>3</v>
      </c>
      <c r="N98" s="312" t="s">
        <v>2147</v>
      </c>
      <c r="O98" s="512" t="s">
        <v>2148</v>
      </c>
    </row>
    <row r="99" spans="11:15" ht="15.75" thickBot="1" x14ac:dyDescent="0.3">
      <c r="K99" s="26" t="s">
        <v>1117</v>
      </c>
      <c r="L99" s="506" t="s">
        <v>2149</v>
      </c>
      <c r="M99" s="507">
        <v>1</v>
      </c>
      <c r="N99" s="508" t="s">
        <v>2150</v>
      </c>
      <c r="O99" s="26" t="s">
        <v>2151</v>
      </c>
    </row>
    <row r="100" spans="11:15" ht="15.75" thickBot="1" x14ac:dyDescent="0.3">
      <c r="K100" s="512" t="s">
        <v>1117</v>
      </c>
      <c r="L100" s="204" t="s">
        <v>2152</v>
      </c>
      <c r="M100" s="511">
        <v>2</v>
      </c>
      <c r="N100" s="312" t="s">
        <v>2153</v>
      </c>
      <c r="O100" s="512" t="s">
        <v>2154</v>
      </c>
    </row>
    <row r="101" spans="11:15" ht="15.75" thickBot="1" x14ac:dyDescent="0.3">
      <c r="K101" s="26" t="s">
        <v>1117</v>
      </c>
      <c r="L101" s="506" t="s">
        <v>2155</v>
      </c>
      <c r="M101" s="507">
        <v>2</v>
      </c>
      <c r="N101" s="508" t="s">
        <v>1867</v>
      </c>
      <c r="O101" s="26" t="s">
        <v>2156</v>
      </c>
    </row>
    <row r="102" spans="11:15" ht="15.75" thickBot="1" x14ac:dyDescent="0.3">
      <c r="K102" s="512" t="s">
        <v>1117</v>
      </c>
      <c r="L102" s="204" t="s">
        <v>2157</v>
      </c>
      <c r="M102" s="511">
        <v>6</v>
      </c>
      <c r="N102" s="312" t="s">
        <v>2158</v>
      </c>
      <c r="O102" s="512" t="s">
        <v>2159</v>
      </c>
    </row>
    <row r="103" spans="11:15" ht="15.75" thickBot="1" x14ac:dyDescent="0.3">
      <c r="K103" s="26" t="s">
        <v>1117</v>
      </c>
      <c r="L103" s="506" t="s">
        <v>2160</v>
      </c>
      <c r="M103" s="507">
        <v>6</v>
      </c>
      <c r="N103" s="508" t="s">
        <v>2161</v>
      </c>
      <c r="O103" s="26" t="s">
        <v>2162</v>
      </c>
    </row>
    <row r="104" spans="11:15" ht="15.75" thickBot="1" x14ac:dyDescent="0.3">
      <c r="K104" s="512" t="s">
        <v>1117</v>
      </c>
      <c r="L104" s="204" t="s">
        <v>2163</v>
      </c>
      <c r="M104" s="511">
        <v>1</v>
      </c>
      <c r="N104" s="312" t="s">
        <v>2164</v>
      </c>
      <c r="O104" s="512" t="s">
        <v>2165</v>
      </c>
    </row>
    <row r="105" spans="11:15" ht="15.75" thickBot="1" x14ac:dyDescent="0.3">
      <c r="K105" s="26" t="s">
        <v>1117</v>
      </c>
      <c r="L105" s="525" t="s">
        <v>2166</v>
      </c>
      <c r="M105" s="507">
        <v>6</v>
      </c>
      <c r="N105" s="508" t="s">
        <v>2167</v>
      </c>
      <c r="O105" s="26" t="s">
        <v>2168</v>
      </c>
    </row>
    <row r="106" spans="11:15" ht="15.75" thickBot="1" x14ac:dyDescent="0.3">
      <c r="K106" s="512" t="s">
        <v>1117</v>
      </c>
      <c r="L106" s="37" t="s">
        <v>2169</v>
      </c>
      <c r="M106" s="511">
        <v>12</v>
      </c>
      <c r="N106" s="312" t="s">
        <v>2170</v>
      </c>
      <c r="O106" s="512" t="s">
        <v>2171</v>
      </c>
    </row>
    <row r="107" spans="11:15" ht="15.75" thickBot="1" x14ac:dyDescent="0.3">
      <c r="K107" s="26" t="s">
        <v>1117</v>
      </c>
      <c r="L107" s="525" t="s">
        <v>2172</v>
      </c>
      <c r="M107" s="507">
        <v>15</v>
      </c>
      <c r="N107" s="508" t="s">
        <v>2173</v>
      </c>
      <c r="O107" s="26" t="s">
        <v>2174</v>
      </c>
    </row>
    <row r="108" spans="11:15" ht="15.75" thickBot="1" x14ac:dyDescent="0.3">
      <c r="K108" s="26" t="s">
        <v>1117</v>
      </c>
      <c r="L108" s="506" t="s">
        <v>2175</v>
      </c>
      <c r="M108" s="507">
        <v>4</v>
      </c>
      <c r="N108" s="508" t="s">
        <v>2176</v>
      </c>
      <c r="O108" s="26" t="s">
        <v>2177</v>
      </c>
    </row>
    <row r="109" spans="11:15" x14ac:dyDescent="0.25">
      <c r="M109">
        <f>SUM(M7:M104)+M108</f>
        <v>411</v>
      </c>
    </row>
  </sheetData>
  <mergeCells count="5">
    <mergeCell ref="B2:G4"/>
    <mergeCell ref="L3:N3"/>
    <mergeCell ref="K19:K20"/>
    <mergeCell ref="L19:L20"/>
    <mergeCell ref="M19:M2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T173"/>
  <sheetViews>
    <sheetView workbookViewId="0">
      <selection activeCell="E173" sqref="E173"/>
    </sheetView>
  </sheetViews>
  <sheetFormatPr baseColWidth="10" defaultRowHeight="15" x14ac:dyDescent="0.25"/>
  <cols>
    <col min="13" max="13" width="18" customWidth="1"/>
  </cols>
  <sheetData>
    <row r="2" spans="2:18" x14ac:dyDescent="0.25">
      <c r="B2" s="402" t="s">
        <v>2178</v>
      </c>
      <c r="C2" s="403"/>
      <c r="D2" s="403"/>
      <c r="E2" s="403"/>
      <c r="F2" s="403"/>
      <c r="G2" s="404"/>
      <c r="I2" t="s">
        <v>2179</v>
      </c>
      <c r="L2" s="391" t="s">
        <v>2</v>
      </c>
      <c r="M2" s="392"/>
      <c r="N2" s="393"/>
    </row>
    <row r="3" spans="2:18" ht="15.75" thickBot="1" x14ac:dyDescent="0.3">
      <c r="B3" s="405"/>
      <c r="C3" s="406"/>
      <c r="D3" s="406"/>
      <c r="E3" s="406"/>
      <c r="F3" s="406"/>
      <c r="G3" s="407"/>
    </row>
    <row r="4" spans="2:18" ht="15.75" thickBot="1" x14ac:dyDescent="0.3">
      <c r="B4" s="405"/>
      <c r="C4" s="406"/>
      <c r="D4" s="406"/>
      <c r="E4" s="406"/>
      <c r="F4" s="406"/>
      <c r="G4" s="407"/>
      <c r="L4" s="24" t="s">
        <v>1120</v>
      </c>
      <c r="M4" s="527" t="s">
        <v>2180</v>
      </c>
      <c r="N4" s="84">
        <v>22</v>
      </c>
      <c r="O4" s="26" t="s">
        <v>2181</v>
      </c>
      <c r="P4" s="67" t="s">
        <v>2182</v>
      </c>
    </row>
    <row r="5" spans="2:18" ht="15.75" thickBot="1" x14ac:dyDescent="0.3">
      <c r="B5" s="107" t="s">
        <v>2183</v>
      </c>
      <c r="C5" s="108"/>
      <c r="D5" s="108"/>
      <c r="E5" s="108"/>
      <c r="F5" s="108"/>
      <c r="G5" s="119"/>
      <c r="K5" s="23"/>
      <c r="L5" s="61" t="s">
        <v>1120</v>
      </c>
      <c r="M5" s="25" t="s">
        <v>2184</v>
      </c>
      <c r="N5" s="25">
        <v>7</v>
      </c>
      <c r="O5" s="25" t="s">
        <v>2185</v>
      </c>
      <c r="P5" s="64" t="s">
        <v>2186</v>
      </c>
      <c r="Q5" s="343" t="s">
        <v>4</v>
      </c>
    </row>
    <row r="6" spans="2:18" ht="15.75" thickBot="1" x14ac:dyDescent="0.3">
      <c r="B6" s="113"/>
      <c r="C6" s="114"/>
      <c r="D6" s="114"/>
      <c r="E6" s="114" t="s">
        <v>2187</v>
      </c>
      <c r="F6" s="114"/>
      <c r="G6" s="129">
        <v>3856097601</v>
      </c>
      <c r="L6" s="24" t="s">
        <v>1120</v>
      </c>
      <c r="M6" s="528" t="s">
        <v>2188</v>
      </c>
      <c r="N6" s="84">
        <v>85</v>
      </c>
      <c r="O6" s="26" t="s">
        <v>2189</v>
      </c>
      <c r="P6" s="67" t="s">
        <v>2190</v>
      </c>
    </row>
    <row r="7" spans="2:18" ht="15.75" thickBot="1" x14ac:dyDescent="0.3">
      <c r="B7" s="123"/>
      <c r="C7" s="123"/>
      <c r="D7" s="123"/>
      <c r="E7" s="123"/>
      <c r="F7" s="123"/>
      <c r="G7" s="347" t="s">
        <v>4</v>
      </c>
      <c r="L7" s="24"/>
      <c r="M7" s="97"/>
      <c r="N7" s="84"/>
      <c r="O7" s="26"/>
      <c r="P7" s="67"/>
    </row>
    <row r="8" spans="2:18" ht="15.75" thickBot="1" x14ac:dyDescent="0.3">
      <c r="B8" t="s">
        <v>2191</v>
      </c>
      <c r="E8">
        <v>2</v>
      </c>
      <c r="K8" s="23"/>
      <c r="L8" s="61" t="s">
        <v>1120</v>
      </c>
      <c r="M8" s="25" t="s">
        <v>2192</v>
      </c>
      <c r="N8" s="25">
        <v>10</v>
      </c>
      <c r="O8" s="25" t="s">
        <v>2193</v>
      </c>
      <c r="P8" s="64" t="s">
        <v>2194</v>
      </c>
      <c r="Q8" s="343" t="s">
        <v>4</v>
      </c>
    </row>
    <row r="9" spans="2:18" ht="15.75" thickBot="1" x14ac:dyDescent="0.3">
      <c r="B9" s="37" t="s">
        <v>2195</v>
      </c>
      <c r="C9" s="37"/>
      <c r="E9">
        <v>3</v>
      </c>
      <c r="I9" t="s">
        <v>2196</v>
      </c>
      <c r="L9" s="24" t="s">
        <v>1120</v>
      </c>
      <c r="M9" s="527" t="s">
        <v>2197</v>
      </c>
      <c r="N9" s="84">
        <v>14</v>
      </c>
      <c r="O9" s="26" t="s">
        <v>2198</v>
      </c>
      <c r="P9" s="67" t="s">
        <v>2199</v>
      </c>
    </row>
    <row r="10" spans="2:18" ht="15.75" thickBot="1" x14ac:dyDescent="0.3">
      <c r="B10" s="37" t="s">
        <v>2200</v>
      </c>
      <c r="C10" s="37"/>
      <c r="E10">
        <v>3</v>
      </c>
      <c r="G10">
        <v>60</v>
      </c>
      <c r="L10" s="24" t="s">
        <v>1120</v>
      </c>
      <c r="M10" s="527" t="s">
        <v>2201</v>
      </c>
      <c r="N10" s="556">
        <v>15</v>
      </c>
      <c r="O10" s="26" t="s">
        <v>2202</v>
      </c>
      <c r="P10" s="67" t="s">
        <v>2203</v>
      </c>
    </row>
    <row r="11" spans="2:18" ht="15.75" thickBot="1" x14ac:dyDescent="0.3">
      <c r="B11" t="s">
        <v>2204</v>
      </c>
      <c r="E11">
        <v>1</v>
      </c>
      <c r="L11" s="24" t="s">
        <v>1120</v>
      </c>
      <c r="M11" s="527" t="s">
        <v>2205</v>
      </c>
      <c r="N11" s="84">
        <v>100</v>
      </c>
      <c r="O11" s="26" t="s">
        <v>2206</v>
      </c>
      <c r="P11" s="67" t="s">
        <v>2207</v>
      </c>
    </row>
    <row r="12" spans="2:18" ht="15.75" thickBot="1" x14ac:dyDescent="0.3">
      <c r="B12" s="123" t="s">
        <v>2208</v>
      </c>
      <c r="C12" s="123"/>
      <c r="H12" t="s">
        <v>2331</v>
      </c>
      <c r="L12" s="61" t="s">
        <v>1120</v>
      </c>
      <c r="M12" s="25" t="s">
        <v>2209</v>
      </c>
      <c r="N12" s="25">
        <v>14</v>
      </c>
      <c r="O12" s="25" t="s">
        <v>2210</v>
      </c>
      <c r="P12" s="64" t="s">
        <v>2211</v>
      </c>
      <c r="Q12" s="343" t="s">
        <v>4</v>
      </c>
    </row>
    <row r="13" spans="2:18" ht="16.5" thickBot="1" x14ac:dyDescent="0.3">
      <c r="B13" t="s">
        <v>2212</v>
      </c>
      <c r="E13">
        <v>1</v>
      </c>
      <c r="L13" s="529" t="s">
        <v>1120</v>
      </c>
      <c r="M13" s="530" t="s">
        <v>2213</v>
      </c>
      <c r="N13" s="530">
        <v>30</v>
      </c>
      <c r="O13" s="530" t="s">
        <v>2214</v>
      </c>
      <c r="P13" s="531" t="s">
        <v>2215</v>
      </c>
      <c r="R13" s="532" t="s">
        <v>2216</v>
      </c>
    </row>
    <row r="14" spans="2:18" ht="15.75" thickBot="1" x14ac:dyDescent="0.3">
      <c r="D14" s="106" t="s">
        <v>29</v>
      </c>
      <c r="E14" s="106">
        <f>SUM(E8:E13)</f>
        <v>10</v>
      </c>
      <c r="L14" s="553" t="s">
        <v>1120</v>
      </c>
      <c r="M14" s="27" t="s">
        <v>2217</v>
      </c>
      <c r="N14" s="27">
        <v>60</v>
      </c>
      <c r="O14" s="27" t="s">
        <v>2218</v>
      </c>
      <c r="P14" s="555" t="s">
        <v>2219</v>
      </c>
      <c r="R14" t="s">
        <v>2220</v>
      </c>
    </row>
    <row r="15" spans="2:18" ht="15.75" thickBot="1" x14ac:dyDescent="0.3">
      <c r="K15" s="23"/>
      <c r="L15" s="61" t="s">
        <v>1120</v>
      </c>
      <c r="M15" s="25" t="s">
        <v>761</v>
      </c>
      <c r="N15" s="25">
        <v>45</v>
      </c>
      <c r="O15" s="25" t="s">
        <v>2221</v>
      </c>
      <c r="P15" s="64" t="s">
        <v>2222</v>
      </c>
      <c r="Q15" s="343" t="s">
        <v>4</v>
      </c>
    </row>
    <row r="16" spans="2:18" ht="15.75" thickBot="1" x14ac:dyDescent="0.3">
      <c r="B16" s="106" t="s">
        <v>867</v>
      </c>
      <c r="C16" s="106"/>
      <c r="D16" s="106"/>
      <c r="E16" s="106"/>
      <c r="F16" s="106"/>
      <c r="G16" s="106"/>
      <c r="K16" s="23"/>
      <c r="L16" s="61" t="s">
        <v>1120</v>
      </c>
      <c r="M16" s="25" t="s">
        <v>2223</v>
      </c>
      <c r="N16" s="25">
        <v>40</v>
      </c>
      <c r="O16" s="25" t="s">
        <v>2224</v>
      </c>
      <c r="P16" s="64" t="s">
        <v>2225</v>
      </c>
      <c r="Q16" s="343" t="s">
        <v>4</v>
      </c>
    </row>
    <row r="17" spans="2:20" ht="16.5" thickBot="1" x14ac:dyDescent="0.3">
      <c r="B17" s="106"/>
      <c r="C17" s="106"/>
      <c r="D17" s="106"/>
      <c r="E17" s="106" t="s">
        <v>2226</v>
      </c>
      <c r="F17" s="106"/>
      <c r="G17" s="106">
        <v>3876661659</v>
      </c>
      <c r="L17" s="533" t="s">
        <v>1120</v>
      </c>
      <c r="M17" s="534" t="s">
        <v>2227</v>
      </c>
      <c r="N17" s="557">
        <v>60</v>
      </c>
      <c r="O17" s="534" t="s">
        <v>2228</v>
      </c>
      <c r="P17" s="535" t="s">
        <v>2229</v>
      </c>
      <c r="Q17" s="536"/>
    </row>
    <row r="18" spans="2:20" ht="29.25" thickBot="1" x14ac:dyDescent="0.3">
      <c r="B18" s="157" t="s">
        <v>2230</v>
      </c>
      <c r="C18" s="157"/>
      <c r="E18">
        <v>42</v>
      </c>
      <c r="H18" s="22"/>
      <c r="K18" s="23"/>
      <c r="L18" s="61" t="s">
        <v>56</v>
      </c>
      <c r="M18" s="52" t="s">
        <v>2231</v>
      </c>
      <c r="N18" s="78">
        <v>12</v>
      </c>
      <c r="O18" s="79" t="s">
        <v>2232</v>
      </c>
      <c r="P18" s="79" t="s">
        <v>2233</v>
      </c>
      <c r="Q18" s="343" t="s">
        <v>4</v>
      </c>
    </row>
    <row r="19" spans="2:20" ht="15.75" thickBot="1" x14ac:dyDescent="0.3">
      <c r="B19" s="157" t="s">
        <v>2234</v>
      </c>
      <c r="C19" s="157"/>
      <c r="E19">
        <v>42</v>
      </c>
      <c r="H19" s="22"/>
      <c r="L19" s="54" t="s">
        <v>1120</v>
      </c>
      <c r="M19" s="97" t="s">
        <v>2235</v>
      </c>
      <c r="N19" s="84">
        <v>20</v>
      </c>
      <c r="O19" s="84" t="s">
        <v>2236</v>
      </c>
      <c r="P19" s="85" t="s">
        <v>2237</v>
      </c>
      <c r="R19" s="204" t="s">
        <v>2238</v>
      </c>
    </row>
    <row r="20" spans="2:20" ht="30.75" thickBot="1" x14ac:dyDescent="0.3">
      <c r="B20" t="s">
        <v>959</v>
      </c>
      <c r="E20">
        <v>7</v>
      </c>
      <c r="L20" s="537" t="s">
        <v>56</v>
      </c>
      <c r="M20" s="348" t="s">
        <v>2239</v>
      </c>
      <c r="N20" s="558">
        <v>19</v>
      </c>
      <c r="O20" s="538" t="s">
        <v>2240</v>
      </c>
      <c r="P20" s="538" t="s">
        <v>2241</v>
      </c>
      <c r="R20" s="539" t="s">
        <v>2242</v>
      </c>
    </row>
    <row r="21" spans="2:20" ht="15.75" thickBot="1" x14ac:dyDescent="0.3">
      <c r="B21" s="157" t="s">
        <v>864</v>
      </c>
      <c r="C21" s="157"/>
      <c r="D21" s="123"/>
      <c r="E21" s="123">
        <v>22</v>
      </c>
      <c r="L21" s="259" t="s">
        <v>1120</v>
      </c>
      <c r="M21" s="261" t="s">
        <v>2243</v>
      </c>
      <c r="N21" s="261">
        <v>80</v>
      </c>
      <c r="O21" s="261" t="s">
        <v>2244</v>
      </c>
      <c r="P21" s="554" t="s">
        <v>1540</v>
      </c>
      <c r="R21" t="s">
        <v>2245</v>
      </c>
    </row>
    <row r="22" spans="2:20" x14ac:dyDescent="0.25">
      <c r="D22" s="106" t="s">
        <v>29</v>
      </c>
      <c r="E22" s="106">
        <f>SUM(E18:E21)</f>
        <v>113</v>
      </c>
      <c r="T22" t="s">
        <v>1076</v>
      </c>
    </row>
    <row r="23" spans="2:20" ht="15.75" thickBot="1" x14ac:dyDescent="0.3"/>
    <row r="24" spans="2:20" ht="15.75" thickBot="1" x14ac:dyDescent="0.3">
      <c r="B24" s="107" t="s">
        <v>2248</v>
      </c>
      <c r="C24" s="108"/>
      <c r="D24" s="108"/>
      <c r="E24" s="108"/>
      <c r="F24" s="108"/>
      <c r="G24" s="119"/>
      <c r="L24" s="54" t="s">
        <v>1120</v>
      </c>
      <c r="M24" s="346" t="s">
        <v>2249</v>
      </c>
      <c r="N24" s="84">
        <v>60</v>
      </c>
      <c r="O24" s="84" t="s">
        <v>2250</v>
      </c>
      <c r="P24" s="85" t="s">
        <v>2222</v>
      </c>
      <c r="R24" t="s">
        <v>2242</v>
      </c>
    </row>
    <row r="25" spans="2:20" ht="15.75" thickBot="1" x14ac:dyDescent="0.3">
      <c r="B25" s="113"/>
      <c r="C25" s="114"/>
      <c r="D25" s="114"/>
      <c r="E25" s="114" t="s">
        <v>2251</v>
      </c>
      <c r="F25" s="114"/>
      <c r="G25" s="129">
        <v>3813331543</v>
      </c>
    </row>
    <row r="26" spans="2:20" ht="15.75" thickBot="1" x14ac:dyDescent="0.3">
      <c r="B26" t="s">
        <v>2252</v>
      </c>
      <c r="E26">
        <v>5</v>
      </c>
      <c r="N26">
        <f>SUM(N5+N8+N12+N15+N16+N18)</f>
        <v>128</v>
      </c>
    </row>
    <row r="27" spans="2:20" ht="15.75" thickBot="1" x14ac:dyDescent="0.3">
      <c r="B27" s="308" t="s">
        <v>2253</v>
      </c>
      <c r="C27" s="85"/>
      <c r="E27">
        <v>5</v>
      </c>
    </row>
    <row r="28" spans="2:20" ht="15.75" thickBot="1" x14ac:dyDescent="0.3">
      <c r="B28" s="308" t="s">
        <v>2254</v>
      </c>
      <c r="C28" s="85"/>
      <c r="E28">
        <v>5</v>
      </c>
    </row>
    <row r="29" spans="2:20" ht="15.75" thickBot="1" x14ac:dyDescent="0.3">
      <c r="B29" s="308" t="s">
        <v>2255</v>
      </c>
      <c r="C29" s="85"/>
      <c r="E29">
        <v>4</v>
      </c>
      <c r="R29" s="540"/>
    </row>
    <row r="30" spans="2:20" ht="15.75" thickBot="1" x14ac:dyDescent="0.3">
      <c r="B30" s="308" t="s">
        <v>2213</v>
      </c>
      <c r="C30" s="85"/>
      <c r="D30" s="123"/>
      <c r="E30" s="123">
        <v>5</v>
      </c>
    </row>
    <row r="31" spans="2:20" x14ac:dyDescent="0.25">
      <c r="D31" s="106" t="s">
        <v>29</v>
      </c>
      <c r="E31" s="106">
        <f>SUM(E26:E30)</f>
        <v>24</v>
      </c>
    </row>
    <row r="32" spans="2:20" ht="15.75" thickBot="1" x14ac:dyDescent="0.3">
      <c r="L32" s="559"/>
      <c r="M32" s="204"/>
      <c r="N32" s="204"/>
      <c r="O32" s="204"/>
      <c r="P32" s="204"/>
      <c r="Q32" s="312"/>
    </row>
    <row r="33" spans="2:17" x14ac:dyDescent="0.25">
      <c r="B33" s="107" t="s">
        <v>2256</v>
      </c>
      <c r="C33" s="108"/>
      <c r="D33" s="108"/>
      <c r="E33" s="108"/>
      <c r="F33" s="108"/>
      <c r="G33" s="119"/>
      <c r="L33" s="322"/>
      <c r="M33" s="560"/>
      <c r="N33" s="561"/>
      <c r="O33" s="562"/>
      <c r="P33" s="562"/>
      <c r="Q33" s="312"/>
    </row>
    <row r="34" spans="2:17" ht="15.75" thickBot="1" x14ac:dyDescent="0.3">
      <c r="B34" s="113"/>
      <c r="C34" s="114"/>
      <c r="D34" s="114"/>
      <c r="E34" s="114" t="s">
        <v>2257</v>
      </c>
      <c r="F34" s="114"/>
      <c r="G34" s="129">
        <v>3855826808</v>
      </c>
      <c r="L34" s="312"/>
      <c r="M34" s="312"/>
      <c r="N34" s="312"/>
      <c r="O34" s="312"/>
      <c r="P34" s="312"/>
      <c r="Q34" s="312"/>
    </row>
    <row r="35" spans="2:17" x14ac:dyDescent="0.25">
      <c r="B35" s="541" t="s">
        <v>2188</v>
      </c>
      <c r="C35" s="541"/>
      <c r="E35">
        <v>75</v>
      </c>
      <c r="G35">
        <v>85</v>
      </c>
    </row>
    <row r="36" spans="2:17" x14ac:dyDescent="0.25">
      <c r="B36" s="60" t="s">
        <v>2140</v>
      </c>
      <c r="C36" s="60"/>
      <c r="E36">
        <v>55</v>
      </c>
    </row>
    <row r="37" spans="2:17" x14ac:dyDescent="0.25">
      <c r="B37" t="s">
        <v>2258</v>
      </c>
      <c r="E37">
        <v>25</v>
      </c>
    </row>
    <row r="38" spans="2:17" x14ac:dyDescent="0.25">
      <c r="B38" s="60" t="s">
        <v>2197</v>
      </c>
      <c r="C38" s="60"/>
      <c r="E38">
        <v>12</v>
      </c>
      <c r="G38">
        <v>14</v>
      </c>
    </row>
    <row r="39" spans="2:17" x14ac:dyDescent="0.25">
      <c r="B39" s="60" t="s">
        <v>2259</v>
      </c>
      <c r="C39" s="60"/>
      <c r="E39">
        <v>50</v>
      </c>
      <c r="G39">
        <v>100</v>
      </c>
    </row>
    <row r="40" spans="2:17" x14ac:dyDescent="0.25">
      <c r="B40" s="60" t="s">
        <v>2260</v>
      </c>
      <c r="C40" s="60"/>
      <c r="E40">
        <v>10</v>
      </c>
      <c r="G40">
        <v>15</v>
      </c>
    </row>
    <row r="41" spans="2:17" x14ac:dyDescent="0.25">
      <c r="B41" s="60" t="s">
        <v>2261</v>
      </c>
      <c r="C41" s="60"/>
      <c r="E41">
        <v>15</v>
      </c>
      <c r="G41">
        <v>22</v>
      </c>
    </row>
    <row r="42" spans="2:17" x14ac:dyDescent="0.25">
      <c r="B42" s="60" t="s">
        <v>2262</v>
      </c>
      <c r="C42" s="60"/>
      <c r="E42">
        <v>5</v>
      </c>
    </row>
    <row r="43" spans="2:17" x14ac:dyDescent="0.25">
      <c r="B43" s="60" t="s">
        <v>2263</v>
      </c>
      <c r="C43" s="60"/>
      <c r="E43">
        <v>20</v>
      </c>
    </row>
    <row r="44" spans="2:17" x14ac:dyDescent="0.25">
      <c r="B44" t="s">
        <v>2264</v>
      </c>
      <c r="E44">
        <v>5</v>
      </c>
      <c r="F44" s="123"/>
      <c r="G44" s="123"/>
      <c r="H44" s="123"/>
    </row>
    <row r="45" spans="2:17" x14ac:dyDescent="0.25">
      <c r="B45" s="60" t="s">
        <v>2265</v>
      </c>
      <c r="C45" s="60"/>
      <c r="E45">
        <v>5</v>
      </c>
      <c r="G45">
        <v>22</v>
      </c>
    </row>
    <row r="46" spans="2:17" x14ac:dyDescent="0.25">
      <c r="D46" s="106" t="s">
        <v>29</v>
      </c>
      <c r="E46" s="106">
        <f>SUM(E35:E45)</f>
        <v>277</v>
      </c>
    </row>
    <row r="48" spans="2:17" ht="15.75" thickBot="1" x14ac:dyDescent="0.3"/>
    <row r="49" spans="2:11" x14ac:dyDescent="0.25">
      <c r="B49" s="107" t="s">
        <v>2266</v>
      </c>
      <c r="C49" s="108"/>
      <c r="D49" s="108"/>
      <c r="E49" s="108"/>
      <c r="F49" s="108"/>
      <c r="G49" s="119"/>
    </row>
    <row r="50" spans="2:11" ht="15.75" thickBot="1" x14ac:dyDescent="0.3">
      <c r="B50" s="113"/>
      <c r="C50" s="114"/>
      <c r="D50" s="114"/>
      <c r="E50" s="114" t="s">
        <v>2267</v>
      </c>
      <c r="F50" s="114"/>
      <c r="G50" s="129">
        <v>3816436134</v>
      </c>
    </row>
    <row r="52" spans="2:11" x14ac:dyDescent="0.25">
      <c r="B52" t="s">
        <v>2268</v>
      </c>
      <c r="E52">
        <v>5</v>
      </c>
    </row>
    <row r="53" spans="2:11" x14ac:dyDescent="0.25">
      <c r="B53" s="100" t="s">
        <v>2269</v>
      </c>
      <c r="C53" s="100"/>
      <c r="E53">
        <v>11</v>
      </c>
    </row>
    <row r="54" spans="2:11" x14ac:dyDescent="0.25">
      <c r="B54" t="s">
        <v>2270</v>
      </c>
      <c r="E54">
        <v>9</v>
      </c>
    </row>
    <row r="55" spans="2:11" x14ac:dyDescent="0.25">
      <c r="B55" s="100" t="s">
        <v>2243</v>
      </c>
      <c r="C55" s="100"/>
      <c r="E55">
        <v>20</v>
      </c>
      <c r="G55">
        <v>80</v>
      </c>
    </row>
    <row r="56" spans="2:11" x14ac:dyDescent="0.25">
      <c r="B56" t="s">
        <v>2271</v>
      </c>
      <c r="E56">
        <v>37</v>
      </c>
    </row>
    <row r="57" spans="2:11" x14ac:dyDescent="0.25">
      <c r="B57" s="549" t="s">
        <v>856</v>
      </c>
      <c r="C57" s="100"/>
      <c r="E57">
        <v>13</v>
      </c>
      <c r="H57" s="22"/>
      <c r="I57" s="22"/>
      <c r="J57" s="22"/>
      <c r="K57" s="22"/>
    </row>
    <row r="58" spans="2:11" x14ac:dyDescent="0.25">
      <c r="D58" s="106" t="s">
        <v>29</v>
      </c>
      <c r="E58" s="106">
        <f>SUM(E47:E57)</f>
        <v>95</v>
      </c>
    </row>
    <row r="61" spans="2:11" x14ac:dyDescent="0.25">
      <c r="B61" s="87" t="s">
        <v>2272</v>
      </c>
      <c r="C61" s="87"/>
      <c r="D61" s="87"/>
      <c r="E61" s="87"/>
      <c r="F61" s="542"/>
      <c r="H61" s="22"/>
    </row>
    <row r="63" spans="2:11" x14ac:dyDescent="0.25">
      <c r="B63" t="s">
        <v>2273</v>
      </c>
      <c r="E63">
        <v>1</v>
      </c>
    </row>
    <row r="64" spans="2:11" x14ac:dyDescent="0.25">
      <c r="B64" t="s">
        <v>2274</v>
      </c>
      <c r="E64">
        <v>7</v>
      </c>
    </row>
    <row r="65" spans="2:9" x14ac:dyDescent="0.25">
      <c r="B65" s="123" t="s">
        <v>2275</v>
      </c>
      <c r="C65" s="123"/>
      <c r="D65" s="123"/>
      <c r="E65" s="123"/>
      <c r="F65" s="123"/>
      <c r="G65" s="123"/>
      <c r="H65" s="168" t="s">
        <v>2276</v>
      </c>
      <c r="I65" s="168"/>
    </row>
    <row r="66" spans="2:9" x14ac:dyDescent="0.25">
      <c r="B66" t="s">
        <v>883</v>
      </c>
      <c r="E66">
        <v>69</v>
      </c>
    </row>
    <row r="67" spans="2:9" x14ac:dyDescent="0.25">
      <c r="B67" t="s">
        <v>915</v>
      </c>
      <c r="E67">
        <v>74</v>
      </c>
    </row>
    <row r="68" spans="2:9" x14ac:dyDescent="0.25">
      <c r="B68" t="s">
        <v>794</v>
      </c>
      <c r="E68">
        <v>23</v>
      </c>
    </row>
    <row r="69" spans="2:9" x14ac:dyDescent="0.25">
      <c r="B69" s="288" t="s">
        <v>2277</v>
      </c>
      <c r="C69" s="288"/>
      <c r="E69" s="123">
        <v>24</v>
      </c>
      <c r="H69" s="22"/>
      <c r="I69" s="22"/>
    </row>
    <row r="70" spans="2:9" x14ac:dyDescent="0.25">
      <c r="D70" s="106" t="s">
        <v>29</v>
      </c>
      <c r="E70" s="106">
        <f>SUM(E63:E69)</f>
        <v>198</v>
      </c>
    </row>
    <row r="73" spans="2:9" ht="15.75" thickBot="1" x14ac:dyDescent="0.3"/>
    <row r="74" spans="2:9" x14ac:dyDescent="0.25">
      <c r="B74" s="107" t="s">
        <v>2278</v>
      </c>
      <c r="C74" s="108"/>
      <c r="D74" s="108"/>
      <c r="E74" s="108"/>
      <c r="F74" s="108"/>
      <c r="G74" s="109"/>
    </row>
    <row r="75" spans="2:9" ht="15.75" thickBot="1" x14ac:dyDescent="0.3">
      <c r="B75" s="113"/>
      <c r="C75" s="114"/>
      <c r="D75" s="114"/>
      <c r="E75" s="114"/>
      <c r="F75" s="114"/>
      <c r="G75" s="121">
        <v>3816128769</v>
      </c>
    </row>
    <row r="76" spans="2:9" x14ac:dyDescent="0.25">
      <c r="G76" s="51"/>
    </row>
    <row r="77" spans="2:9" x14ac:dyDescent="0.25">
      <c r="B77" s="550" t="s">
        <v>368</v>
      </c>
      <c r="C77" s="550"/>
      <c r="E77">
        <v>12</v>
      </c>
      <c r="G77" s="51">
        <v>80</v>
      </c>
      <c r="H77" s="22" t="s">
        <v>2279</v>
      </c>
      <c r="I77" s="22"/>
    </row>
    <row r="78" spans="2:9" x14ac:dyDescent="0.25">
      <c r="B78" t="s">
        <v>2280</v>
      </c>
      <c r="E78">
        <v>1</v>
      </c>
      <c r="G78" s="51"/>
    </row>
    <row r="79" spans="2:9" x14ac:dyDescent="0.25">
      <c r="B79" s="541" t="s">
        <v>2281</v>
      </c>
      <c r="C79" s="541"/>
      <c r="E79">
        <v>1</v>
      </c>
      <c r="G79" s="51"/>
    </row>
    <row r="80" spans="2:9" x14ac:dyDescent="0.25">
      <c r="B80" t="s">
        <v>751</v>
      </c>
      <c r="E80">
        <v>11</v>
      </c>
      <c r="G80" s="51"/>
    </row>
    <row r="81" spans="2:7" x14ac:dyDescent="0.25">
      <c r="D81" s="23" t="s">
        <v>29</v>
      </c>
      <c r="E81" s="23">
        <f>SUM(E77:E80)</f>
        <v>25</v>
      </c>
      <c r="G81" s="51"/>
    </row>
    <row r="82" spans="2:7" x14ac:dyDescent="0.25">
      <c r="G82" s="51"/>
    </row>
    <row r="83" spans="2:7" ht="15.75" thickBot="1" x14ac:dyDescent="0.3">
      <c r="G83" s="51"/>
    </row>
    <row r="84" spans="2:7" x14ac:dyDescent="0.25">
      <c r="B84" s="107" t="s">
        <v>2282</v>
      </c>
      <c r="C84" s="108"/>
      <c r="D84" s="108"/>
      <c r="E84" s="108"/>
      <c r="F84" s="108"/>
      <c r="G84" s="109"/>
    </row>
    <row r="85" spans="2:7" ht="15.75" thickBot="1" x14ac:dyDescent="0.3">
      <c r="B85" s="113"/>
      <c r="C85" s="114"/>
      <c r="D85" s="114"/>
      <c r="E85" s="114" t="s">
        <v>2283</v>
      </c>
      <c r="F85" s="114"/>
      <c r="G85" s="129">
        <v>3854021383</v>
      </c>
    </row>
    <row r="86" spans="2:7" x14ac:dyDescent="0.25">
      <c r="G86" s="51"/>
    </row>
    <row r="87" spans="2:7" x14ac:dyDescent="0.25">
      <c r="B87" t="s">
        <v>2284</v>
      </c>
      <c r="E87">
        <v>2</v>
      </c>
      <c r="G87" s="51"/>
    </row>
    <row r="88" spans="2:7" x14ac:dyDescent="0.25">
      <c r="B88" s="105" t="s">
        <v>2235</v>
      </c>
      <c r="C88" s="105"/>
      <c r="E88">
        <v>2</v>
      </c>
      <c r="G88" s="51">
        <v>20</v>
      </c>
    </row>
    <row r="89" spans="2:7" x14ac:dyDescent="0.25">
      <c r="B89" t="s">
        <v>2285</v>
      </c>
      <c r="E89">
        <v>3</v>
      </c>
      <c r="G89" s="51"/>
    </row>
    <row r="90" spans="2:7" x14ac:dyDescent="0.25">
      <c r="B90" t="s">
        <v>1371</v>
      </c>
      <c r="E90">
        <v>4</v>
      </c>
      <c r="G90" s="51"/>
    </row>
    <row r="91" spans="2:7" x14ac:dyDescent="0.25">
      <c r="B91" s="105" t="s">
        <v>2286</v>
      </c>
      <c r="C91" s="105"/>
      <c r="E91">
        <v>9</v>
      </c>
      <c r="G91" s="51"/>
    </row>
    <row r="92" spans="2:7" x14ac:dyDescent="0.25">
      <c r="B92" t="s">
        <v>2287</v>
      </c>
      <c r="E92">
        <v>4</v>
      </c>
      <c r="G92" s="51"/>
    </row>
    <row r="93" spans="2:7" x14ac:dyDescent="0.25">
      <c r="B93" t="s">
        <v>1608</v>
      </c>
      <c r="E93">
        <v>1</v>
      </c>
      <c r="G93" s="51"/>
    </row>
    <row r="94" spans="2:7" x14ac:dyDescent="0.25">
      <c r="B94" s="105" t="s">
        <v>821</v>
      </c>
      <c r="C94" s="105"/>
      <c r="E94">
        <v>4</v>
      </c>
      <c r="G94" s="51"/>
    </row>
    <row r="95" spans="2:7" x14ac:dyDescent="0.25">
      <c r="B95" t="s">
        <v>2288</v>
      </c>
      <c r="E95">
        <v>2</v>
      </c>
      <c r="G95" s="51"/>
    </row>
    <row r="96" spans="2:7" x14ac:dyDescent="0.25">
      <c r="B96" t="s">
        <v>2289</v>
      </c>
      <c r="E96">
        <v>2</v>
      </c>
      <c r="G96" s="51"/>
    </row>
    <row r="97" spans="2:11" x14ac:dyDescent="0.25">
      <c r="B97" s="105" t="s">
        <v>2290</v>
      </c>
      <c r="C97" s="105"/>
      <c r="E97">
        <v>2</v>
      </c>
      <c r="G97" s="51"/>
    </row>
    <row r="98" spans="2:11" x14ac:dyDescent="0.25">
      <c r="B98" s="105" t="s">
        <v>528</v>
      </c>
      <c r="C98" s="105"/>
      <c r="E98">
        <v>3</v>
      </c>
      <c r="G98" s="51"/>
    </row>
    <row r="99" spans="2:11" x14ac:dyDescent="0.25">
      <c r="B99" s="20" t="s">
        <v>2291</v>
      </c>
      <c r="C99" s="20"/>
      <c r="D99" s="20"/>
      <c r="E99" s="20">
        <v>3</v>
      </c>
      <c r="G99" s="51"/>
    </row>
    <row r="100" spans="2:11" x14ac:dyDescent="0.25">
      <c r="B100" s="20" t="s">
        <v>875</v>
      </c>
      <c r="C100" s="20"/>
      <c r="D100" s="20"/>
      <c r="E100" s="20">
        <v>2</v>
      </c>
      <c r="G100" s="51"/>
    </row>
    <row r="101" spans="2:11" x14ac:dyDescent="0.25">
      <c r="B101" s="551" t="s">
        <v>368</v>
      </c>
      <c r="C101" s="28"/>
      <c r="D101" s="28"/>
      <c r="E101" s="28"/>
      <c r="G101" s="51"/>
      <c r="H101" s="22" t="s">
        <v>2292</v>
      </c>
      <c r="I101" s="22"/>
      <c r="J101" s="22"/>
      <c r="K101" s="22"/>
    </row>
    <row r="102" spans="2:11" x14ac:dyDescent="0.25">
      <c r="B102" s="20" t="s">
        <v>2293</v>
      </c>
      <c r="C102" s="20"/>
      <c r="D102" s="20"/>
      <c r="E102" s="20"/>
      <c r="G102" s="51"/>
      <c r="H102" s="22" t="s">
        <v>2333</v>
      </c>
    </row>
    <row r="103" spans="2:11" x14ac:dyDescent="0.25">
      <c r="B103" s="20" t="s">
        <v>2294</v>
      </c>
      <c r="C103" s="20"/>
      <c r="D103" s="20"/>
      <c r="E103" s="20">
        <v>2</v>
      </c>
      <c r="G103" s="51"/>
    </row>
    <row r="104" spans="2:11" x14ac:dyDescent="0.25">
      <c r="B104" s="20" t="s">
        <v>2295</v>
      </c>
      <c r="C104" s="20"/>
      <c r="D104" s="20"/>
      <c r="E104" s="20">
        <v>7</v>
      </c>
      <c r="G104" s="51"/>
    </row>
    <row r="105" spans="2:11" x14ac:dyDescent="0.25">
      <c r="D105" s="106" t="s">
        <v>29</v>
      </c>
      <c r="E105" s="106">
        <f>SUM(E87:E104)</f>
        <v>52</v>
      </c>
      <c r="G105" s="51"/>
    </row>
    <row r="107" spans="2:11" ht="15.75" thickBot="1" x14ac:dyDescent="0.3"/>
    <row r="108" spans="2:11" x14ac:dyDescent="0.25">
      <c r="B108" s="107" t="s">
        <v>2296</v>
      </c>
      <c r="C108" s="108"/>
      <c r="D108" s="108"/>
      <c r="E108" s="108"/>
      <c r="F108" s="108"/>
      <c r="G108" s="109"/>
    </row>
    <row r="109" spans="2:11" ht="15.75" thickBot="1" x14ac:dyDescent="0.3">
      <c r="B109" s="113"/>
      <c r="C109" s="114"/>
      <c r="D109" s="114"/>
      <c r="E109" s="120" t="s">
        <v>2297</v>
      </c>
      <c r="F109" s="114"/>
      <c r="G109" s="121">
        <v>155808201</v>
      </c>
    </row>
    <row r="110" spans="2:11" x14ac:dyDescent="0.25">
      <c r="G110" s="51"/>
    </row>
    <row r="111" spans="2:11" x14ac:dyDescent="0.25">
      <c r="B111" s="543" t="s">
        <v>628</v>
      </c>
      <c r="C111" s="543"/>
      <c r="E111">
        <v>11</v>
      </c>
      <c r="G111" s="51"/>
    </row>
    <row r="112" spans="2:11" x14ac:dyDescent="0.25">
      <c r="B112" s="543" t="s">
        <v>2298</v>
      </c>
      <c r="C112" s="543"/>
      <c r="E112">
        <v>2</v>
      </c>
      <c r="G112" s="51"/>
    </row>
    <row r="113" spans="2:10" x14ac:dyDescent="0.25">
      <c r="B113" t="s">
        <v>364</v>
      </c>
      <c r="E113">
        <v>6</v>
      </c>
      <c r="G113" s="51"/>
      <c r="H113" t="s">
        <v>2299</v>
      </c>
    </row>
    <row r="114" spans="2:10" x14ac:dyDescent="0.25">
      <c r="B114" s="543" t="s">
        <v>2300</v>
      </c>
      <c r="C114" s="543"/>
      <c r="E114">
        <v>9</v>
      </c>
      <c r="G114" s="51"/>
    </row>
    <row r="115" spans="2:10" x14ac:dyDescent="0.25">
      <c r="B115" t="s">
        <v>596</v>
      </c>
      <c r="E115">
        <v>3</v>
      </c>
      <c r="G115" s="51"/>
    </row>
    <row r="116" spans="2:10" x14ac:dyDescent="0.25">
      <c r="B116" t="s">
        <v>2301</v>
      </c>
      <c r="E116">
        <v>5</v>
      </c>
      <c r="G116" s="51"/>
    </row>
    <row r="117" spans="2:10" x14ac:dyDescent="0.25">
      <c r="B117" t="s">
        <v>359</v>
      </c>
      <c r="E117">
        <v>3</v>
      </c>
      <c r="G117" s="51"/>
    </row>
    <row r="118" spans="2:10" x14ac:dyDescent="0.25">
      <c r="B118" t="s">
        <v>1584</v>
      </c>
      <c r="E118">
        <v>4</v>
      </c>
      <c r="G118" s="51"/>
    </row>
    <row r="119" spans="2:10" x14ac:dyDescent="0.25">
      <c r="B119" s="543" t="s">
        <v>836</v>
      </c>
      <c r="C119" s="543"/>
      <c r="E119">
        <v>9</v>
      </c>
      <c r="G119" s="51"/>
    </row>
    <row r="120" spans="2:10" x14ac:dyDescent="0.25">
      <c r="B120" s="543" t="s">
        <v>2302</v>
      </c>
      <c r="C120" s="543"/>
      <c r="E120">
        <v>1</v>
      </c>
      <c r="G120" s="51"/>
    </row>
    <row r="121" spans="2:10" x14ac:dyDescent="0.25">
      <c r="B121" s="123" t="s">
        <v>821</v>
      </c>
      <c r="C121" s="123"/>
      <c r="G121" s="51"/>
      <c r="H121" s="22" t="s">
        <v>2332</v>
      </c>
      <c r="I121" s="22"/>
      <c r="J121" s="22"/>
    </row>
    <row r="122" spans="2:10" x14ac:dyDescent="0.25">
      <c r="B122" s="543" t="s">
        <v>2303</v>
      </c>
      <c r="C122" s="543"/>
      <c r="E122">
        <v>10</v>
      </c>
      <c r="G122" s="51">
        <v>19</v>
      </c>
    </row>
    <row r="123" spans="2:10" x14ac:dyDescent="0.25">
      <c r="B123" s="552" t="s">
        <v>2304</v>
      </c>
      <c r="C123" s="552"/>
      <c r="E123">
        <v>7</v>
      </c>
      <c r="H123" s="22"/>
      <c r="I123" s="51"/>
    </row>
    <row r="124" spans="2:10" x14ac:dyDescent="0.25">
      <c r="B124" s="543" t="s">
        <v>2305</v>
      </c>
      <c r="C124" s="543"/>
      <c r="E124">
        <v>2</v>
      </c>
      <c r="F124" s="22"/>
      <c r="G124" s="51">
        <v>60</v>
      </c>
    </row>
    <row r="125" spans="2:10" x14ac:dyDescent="0.25">
      <c r="D125" s="106" t="s">
        <v>29</v>
      </c>
      <c r="E125" s="106">
        <f>SUM(E111:E124)</f>
        <v>72</v>
      </c>
      <c r="G125" s="51"/>
    </row>
    <row r="126" spans="2:10" x14ac:dyDescent="0.25">
      <c r="G126" s="51"/>
    </row>
    <row r="127" spans="2:10" ht="15.75" thickBot="1" x14ac:dyDescent="0.3">
      <c r="G127" s="51"/>
    </row>
    <row r="128" spans="2:10" x14ac:dyDescent="0.25">
      <c r="B128" s="544" t="s">
        <v>2306</v>
      </c>
      <c r="C128" s="545"/>
      <c r="D128" s="545"/>
      <c r="E128" s="545"/>
      <c r="F128" s="545"/>
      <c r="G128" s="546"/>
    </row>
    <row r="129" spans="2:8" ht="15.75" thickBot="1" x14ac:dyDescent="0.3">
      <c r="B129" s="547"/>
      <c r="C129" s="310"/>
      <c r="D129" s="310"/>
      <c r="E129" s="114" t="s">
        <v>2283</v>
      </c>
      <c r="F129" s="114"/>
      <c r="G129" s="129">
        <v>3854021383</v>
      </c>
    </row>
    <row r="130" spans="2:8" x14ac:dyDescent="0.25">
      <c r="G130" s="51"/>
    </row>
    <row r="131" spans="2:8" x14ac:dyDescent="0.25">
      <c r="B131" t="s">
        <v>2307</v>
      </c>
      <c r="G131" s="51"/>
    </row>
    <row r="132" spans="2:8" x14ac:dyDescent="0.25">
      <c r="B132" s="190" t="s">
        <v>2275</v>
      </c>
      <c r="C132" s="190"/>
      <c r="D132" s="22"/>
      <c r="E132" s="22"/>
      <c r="F132" s="22"/>
      <c r="G132" s="53">
        <v>10</v>
      </c>
      <c r="H132" s="22" t="s">
        <v>2330</v>
      </c>
    </row>
    <row r="133" spans="2:8" x14ac:dyDescent="0.25">
      <c r="B133" t="s">
        <v>2308</v>
      </c>
      <c r="G133" s="51"/>
    </row>
    <row r="134" spans="2:8" x14ac:dyDescent="0.25">
      <c r="B134" t="s">
        <v>1536</v>
      </c>
      <c r="G134" s="51"/>
    </row>
    <row r="135" spans="2:8" x14ac:dyDescent="0.25">
      <c r="B135" t="s">
        <v>875</v>
      </c>
      <c r="G135" s="51"/>
      <c r="H135" s="22"/>
    </row>
    <row r="136" spans="2:8" x14ac:dyDescent="0.25">
      <c r="B136" t="s">
        <v>2305</v>
      </c>
      <c r="G136" s="51"/>
      <c r="H136" s="22" t="s">
        <v>2309</v>
      </c>
    </row>
    <row r="137" spans="2:8" x14ac:dyDescent="0.25">
      <c r="B137" t="s">
        <v>1645</v>
      </c>
      <c r="G137" s="51"/>
    </row>
    <row r="138" spans="2:8" x14ac:dyDescent="0.25">
      <c r="D138" s="106" t="s">
        <v>29</v>
      </c>
      <c r="E138" s="106">
        <v>20</v>
      </c>
      <c r="G138" s="51"/>
    </row>
    <row r="140" spans="2:8" ht="15.75" thickBot="1" x14ac:dyDescent="0.3"/>
    <row r="141" spans="2:8" x14ac:dyDescent="0.25">
      <c r="B141" s="107" t="s">
        <v>2310</v>
      </c>
      <c r="C141" s="108"/>
      <c r="D141" s="108"/>
      <c r="E141" s="108"/>
      <c r="F141" s="108"/>
      <c r="G141" s="119"/>
    </row>
    <row r="142" spans="2:8" ht="15.75" thickBot="1" x14ac:dyDescent="0.3">
      <c r="B142" s="113"/>
      <c r="C142" s="114"/>
      <c r="D142" s="114" t="s">
        <v>2311</v>
      </c>
      <c r="E142" s="114"/>
      <c r="F142" s="114">
        <v>3855070293</v>
      </c>
      <c r="G142" s="129"/>
    </row>
    <row r="143" spans="2:8" x14ac:dyDescent="0.25">
      <c r="B143" s="123"/>
      <c r="C143" s="123"/>
      <c r="D143" s="123"/>
      <c r="E143" s="123"/>
      <c r="F143" s="123"/>
      <c r="G143" s="123"/>
    </row>
    <row r="144" spans="2:8" x14ac:dyDescent="0.25">
      <c r="B144" s="548" t="s">
        <v>1473</v>
      </c>
      <c r="C144" s="548"/>
      <c r="D144" s="123"/>
      <c r="E144" s="123">
        <v>15</v>
      </c>
      <c r="F144" s="123"/>
      <c r="G144" s="123"/>
    </row>
    <row r="145" spans="2:13" x14ac:dyDescent="0.25">
      <c r="B145" s="123" t="s">
        <v>2312</v>
      </c>
      <c r="C145" s="123"/>
      <c r="D145" s="123"/>
      <c r="E145" s="123">
        <v>3</v>
      </c>
      <c r="F145" s="123"/>
      <c r="G145" s="123"/>
    </row>
    <row r="146" spans="2:13" x14ac:dyDescent="0.25">
      <c r="B146" s="123" t="s">
        <v>2313</v>
      </c>
      <c r="C146" s="123"/>
      <c r="D146" s="123"/>
      <c r="E146" s="123">
        <v>8</v>
      </c>
      <c r="F146" s="123"/>
      <c r="G146" s="123"/>
      <c r="H146" s="22"/>
      <c r="I146" s="22"/>
    </row>
    <row r="147" spans="2:13" x14ac:dyDescent="0.25">
      <c r="B147" s="548" t="s">
        <v>2314</v>
      </c>
      <c r="C147" s="548"/>
      <c r="D147" s="123"/>
      <c r="E147" s="123">
        <v>5</v>
      </c>
      <c r="F147" s="123"/>
      <c r="G147" s="123"/>
    </row>
    <row r="148" spans="2:13" x14ac:dyDescent="0.25">
      <c r="B148" s="123" t="s">
        <v>1223</v>
      </c>
      <c r="C148" s="123"/>
      <c r="D148" s="123"/>
      <c r="E148" s="123">
        <v>6</v>
      </c>
      <c r="F148" s="123"/>
      <c r="G148" s="123"/>
    </row>
    <row r="149" spans="2:13" x14ac:dyDescent="0.25">
      <c r="B149" s="123" t="s">
        <v>2315</v>
      </c>
      <c r="C149" s="123"/>
      <c r="D149" s="123"/>
      <c r="E149" s="123">
        <v>11</v>
      </c>
      <c r="F149" s="123"/>
      <c r="G149" s="123"/>
    </row>
    <row r="150" spans="2:13" x14ac:dyDescent="0.25">
      <c r="B150" s="123" t="s">
        <v>368</v>
      </c>
      <c r="C150" s="123"/>
      <c r="D150" s="123"/>
      <c r="E150" s="123">
        <v>71</v>
      </c>
      <c r="G150" s="123"/>
      <c r="H150" s="22" t="s">
        <v>2316</v>
      </c>
      <c r="J150" s="123"/>
      <c r="L150" s="22"/>
      <c r="M150" s="22"/>
    </row>
    <row r="151" spans="2:13" x14ac:dyDescent="0.25">
      <c r="B151" s="548" t="s">
        <v>528</v>
      </c>
      <c r="C151" s="548"/>
      <c r="D151" s="123"/>
      <c r="E151" s="123">
        <v>15</v>
      </c>
      <c r="F151" s="123"/>
      <c r="G151" s="123"/>
      <c r="H151" t="s">
        <v>2317</v>
      </c>
    </row>
    <row r="152" spans="2:13" x14ac:dyDescent="0.25">
      <c r="B152" s="123" t="s">
        <v>2318</v>
      </c>
      <c r="C152" s="123"/>
      <c r="D152" s="123"/>
      <c r="E152" s="123">
        <v>5</v>
      </c>
      <c r="F152" s="123"/>
      <c r="G152" s="123"/>
    </row>
    <row r="153" spans="2:13" x14ac:dyDescent="0.25">
      <c r="B153" s="123" t="s">
        <v>2319</v>
      </c>
      <c r="C153" s="123"/>
      <c r="D153" s="123"/>
      <c r="E153" s="123">
        <v>11</v>
      </c>
      <c r="F153" s="123"/>
      <c r="G153" s="123"/>
    </row>
    <row r="154" spans="2:13" x14ac:dyDescent="0.25">
      <c r="B154" s="548" t="s">
        <v>754</v>
      </c>
      <c r="C154" s="548"/>
      <c r="D154" s="123"/>
      <c r="E154" s="123">
        <v>41</v>
      </c>
      <c r="G154" s="123"/>
      <c r="H154" s="168"/>
    </row>
    <row r="155" spans="2:13" x14ac:dyDescent="0.25">
      <c r="B155" s="123" t="s">
        <v>2320</v>
      </c>
      <c r="C155" s="123"/>
      <c r="D155" s="123"/>
      <c r="E155" s="123">
        <v>15</v>
      </c>
      <c r="F155" s="123"/>
      <c r="G155" s="123"/>
    </row>
    <row r="156" spans="2:13" x14ac:dyDescent="0.25">
      <c r="B156" s="123" t="s">
        <v>2321</v>
      </c>
      <c r="C156" s="123"/>
      <c r="D156" s="123"/>
      <c r="E156" s="123">
        <v>22</v>
      </c>
      <c r="F156" s="123"/>
      <c r="G156" s="123"/>
      <c r="H156" s="22" t="s">
        <v>2322</v>
      </c>
      <c r="I156" s="22"/>
    </row>
    <row r="157" spans="2:13" x14ac:dyDescent="0.25">
      <c r="B157" s="123"/>
      <c r="C157" s="123"/>
      <c r="D157" s="123"/>
      <c r="E157" s="123">
        <f>SUM(E144:E156)</f>
        <v>228</v>
      </c>
      <c r="F157" s="123"/>
      <c r="G157" s="123"/>
    </row>
    <row r="158" spans="2:13" x14ac:dyDescent="0.25">
      <c r="B158" s="123"/>
      <c r="C158" s="123"/>
      <c r="D158" s="123"/>
      <c r="E158" s="123"/>
      <c r="F158" s="123"/>
      <c r="G158" s="123"/>
    </row>
    <row r="161" spans="2:10" ht="15.75" thickBot="1" x14ac:dyDescent="0.3"/>
    <row r="162" spans="2:10" x14ac:dyDescent="0.25">
      <c r="B162" s="107" t="s">
        <v>2323</v>
      </c>
      <c r="C162" s="108"/>
      <c r="D162" s="108"/>
      <c r="E162" s="108"/>
      <c r="F162" s="108"/>
      <c r="G162" s="109"/>
    </row>
    <row r="163" spans="2:10" ht="15.75" thickBot="1" x14ac:dyDescent="0.3">
      <c r="B163" s="113"/>
      <c r="C163" s="114"/>
      <c r="D163" s="114"/>
      <c r="E163" s="115" t="s">
        <v>2324</v>
      </c>
      <c r="F163" s="114"/>
      <c r="G163" s="116">
        <v>3861605913</v>
      </c>
    </row>
    <row r="164" spans="2:10" x14ac:dyDescent="0.25">
      <c r="B164" s="20"/>
      <c r="C164" s="20"/>
      <c r="D164" s="20"/>
      <c r="E164" s="20"/>
      <c r="F164" s="20"/>
      <c r="G164" s="51"/>
      <c r="H164" s="22" t="s">
        <v>2325</v>
      </c>
    </row>
    <row r="165" spans="2:10" x14ac:dyDescent="0.25">
      <c r="B165" t="s">
        <v>792</v>
      </c>
      <c r="G165" s="51"/>
    </row>
    <row r="166" spans="2:10" x14ac:dyDescent="0.25">
      <c r="B166" t="s">
        <v>2326</v>
      </c>
      <c r="G166" s="51"/>
    </row>
    <row r="167" spans="2:10" x14ac:dyDescent="0.25">
      <c r="B167" t="s">
        <v>856</v>
      </c>
      <c r="F167" s="22"/>
      <c r="G167" s="51">
        <v>80</v>
      </c>
    </row>
    <row r="168" spans="2:10" x14ac:dyDescent="0.25">
      <c r="B168" t="s">
        <v>2327</v>
      </c>
      <c r="G168" s="51"/>
    </row>
    <row r="169" spans="2:10" x14ac:dyDescent="0.25">
      <c r="B169" t="s">
        <v>2328</v>
      </c>
      <c r="G169" s="51"/>
    </row>
    <row r="170" spans="2:10" x14ac:dyDescent="0.25">
      <c r="B170" t="s">
        <v>2329</v>
      </c>
      <c r="G170" s="51"/>
    </row>
    <row r="171" spans="2:10" x14ac:dyDescent="0.25">
      <c r="B171" t="s">
        <v>869</v>
      </c>
      <c r="G171" s="51"/>
    </row>
    <row r="172" spans="2:10" x14ac:dyDescent="0.25">
      <c r="B172" t="s">
        <v>836</v>
      </c>
      <c r="G172" s="51"/>
    </row>
    <row r="173" spans="2:10" x14ac:dyDescent="0.25">
      <c r="D173" t="s">
        <v>29</v>
      </c>
      <c r="E173" s="22">
        <v>100</v>
      </c>
      <c r="G173" s="51"/>
      <c r="H173" s="22"/>
      <c r="I173" s="22"/>
      <c r="J173" s="22"/>
    </row>
  </sheetData>
  <mergeCells count="2">
    <mergeCell ref="B2:G4"/>
    <mergeCell ref="L2:N2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N56"/>
  <sheetViews>
    <sheetView topLeftCell="A21" workbookViewId="0">
      <selection activeCell="E55" sqref="E55"/>
    </sheetView>
  </sheetViews>
  <sheetFormatPr baseColWidth="10" defaultRowHeight="15" x14ac:dyDescent="0.25"/>
  <cols>
    <col min="9" max="9" width="33.7109375" customWidth="1"/>
  </cols>
  <sheetData>
    <row r="1" spans="2:14" ht="15.75" thickBot="1" x14ac:dyDescent="0.3"/>
    <row r="2" spans="2:14" x14ac:dyDescent="0.25">
      <c r="B2" s="490" t="s">
        <v>2334</v>
      </c>
      <c r="C2" s="566"/>
      <c r="D2" s="566"/>
      <c r="E2" s="566"/>
      <c r="F2" s="566"/>
      <c r="G2" s="567"/>
    </row>
    <row r="3" spans="2:14" x14ac:dyDescent="0.25">
      <c r="B3" s="491"/>
      <c r="C3" s="387"/>
      <c r="D3" s="387"/>
      <c r="E3" s="387"/>
      <c r="F3" s="387"/>
      <c r="G3" s="568"/>
    </row>
    <row r="4" spans="2:14" ht="15.75" thickBot="1" x14ac:dyDescent="0.3">
      <c r="B4" s="492"/>
      <c r="C4" s="569"/>
      <c r="D4" s="569"/>
      <c r="E4" s="569"/>
      <c r="F4" s="569"/>
      <c r="G4" s="570"/>
      <c r="K4" s="391" t="s">
        <v>2</v>
      </c>
      <c r="L4" s="392"/>
      <c r="M4" s="393"/>
    </row>
    <row r="5" spans="2:14" ht="15.75" thickBot="1" x14ac:dyDescent="0.3">
      <c r="B5" s="476" t="s">
        <v>2335</v>
      </c>
      <c r="C5" s="475"/>
      <c r="D5" s="475"/>
      <c r="E5" s="475"/>
      <c r="F5" s="475"/>
      <c r="G5" s="474"/>
      <c r="J5" s="203" t="s">
        <v>1117</v>
      </c>
      <c r="K5" s="575" t="s">
        <v>1055</v>
      </c>
      <c r="L5" s="576">
        <v>3</v>
      </c>
      <c r="M5" s="575" t="s">
        <v>1870</v>
      </c>
      <c r="N5" s="203" t="s">
        <v>1871</v>
      </c>
    </row>
    <row r="6" spans="2:14" ht="30.75" thickBot="1" x14ac:dyDescent="0.3">
      <c r="B6" s="473"/>
      <c r="C6" s="471"/>
      <c r="D6" s="471"/>
      <c r="E6" s="471" t="s">
        <v>2336</v>
      </c>
      <c r="F6" s="471"/>
      <c r="G6" s="480">
        <v>3854040000</v>
      </c>
      <c r="J6" s="61" t="s">
        <v>1135</v>
      </c>
      <c r="K6" s="25" t="s">
        <v>2337</v>
      </c>
      <c r="L6" s="25">
        <v>18</v>
      </c>
      <c r="M6" s="25" t="s">
        <v>2338</v>
      </c>
      <c r="N6" s="64" t="s">
        <v>2339</v>
      </c>
    </row>
    <row r="7" spans="2:14" ht="30.75" thickBot="1" x14ac:dyDescent="0.3">
      <c r="B7" s="37" t="s">
        <v>2340</v>
      </c>
      <c r="C7" s="37"/>
      <c r="E7">
        <v>65</v>
      </c>
      <c r="G7">
        <v>63</v>
      </c>
      <c r="J7" s="61" t="s">
        <v>1135</v>
      </c>
      <c r="K7" s="25" t="s">
        <v>2341</v>
      </c>
      <c r="L7" s="25">
        <v>30</v>
      </c>
      <c r="M7" s="25" t="s">
        <v>2342</v>
      </c>
      <c r="N7" s="64" t="s">
        <v>2343</v>
      </c>
    </row>
    <row r="8" spans="2:14" ht="30.75" thickBot="1" x14ac:dyDescent="0.3">
      <c r="B8" t="s">
        <v>2344</v>
      </c>
      <c r="E8">
        <v>59</v>
      </c>
      <c r="J8" s="24" t="s">
        <v>1135</v>
      </c>
      <c r="K8" s="27" t="s">
        <v>2340</v>
      </c>
      <c r="L8" s="26">
        <v>63</v>
      </c>
      <c r="M8" s="26" t="s">
        <v>2345</v>
      </c>
      <c r="N8" s="67" t="s">
        <v>2346</v>
      </c>
    </row>
    <row r="9" spans="2:14" ht="30.75" thickBot="1" x14ac:dyDescent="0.3">
      <c r="B9" s="37" t="s">
        <v>2347</v>
      </c>
      <c r="C9" s="37"/>
      <c r="E9">
        <v>55</v>
      </c>
      <c r="J9" s="24" t="s">
        <v>1135</v>
      </c>
      <c r="K9" s="27" t="s">
        <v>2253</v>
      </c>
      <c r="L9" s="26">
        <v>15</v>
      </c>
      <c r="M9" s="26" t="s">
        <v>2348</v>
      </c>
      <c r="N9" s="67" t="s">
        <v>2349</v>
      </c>
    </row>
    <row r="10" spans="2:14" ht="30.75" thickBot="1" x14ac:dyDescent="0.3">
      <c r="B10" s="37" t="s">
        <v>2350</v>
      </c>
      <c r="C10" s="37"/>
      <c r="E10">
        <v>163</v>
      </c>
      <c r="G10">
        <v>50</v>
      </c>
      <c r="H10" s="22" t="s">
        <v>2351</v>
      </c>
      <c r="J10" s="61" t="s">
        <v>1135</v>
      </c>
      <c r="K10" s="25" t="s">
        <v>2352</v>
      </c>
      <c r="L10" s="25">
        <v>10</v>
      </c>
      <c r="M10" s="25" t="s">
        <v>2353</v>
      </c>
      <c r="N10" s="64" t="s">
        <v>2354</v>
      </c>
    </row>
    <row r="11" spans="2:14" ht="30.75" thickBot="1" x14ac:dyDescent="0.3">
      <c r="B11" s="37" t="s">
        <v>1027</v>
      </c>
      <c r="C11" s="37"/>
      <c r="E11">
        <v>116</v>
      </c>
      <c r="G11">
        <v>40</v>
      </c>
      <c r="H11" s="22" t="s">
        <v>2351</v>
      </c>
      <c r="J11" s="61" t="s">
        <v>1135</v>
      </c>
      <c r="K11" s="25" t="s">
        <v>2355</v>
      </c>
      <c r="L11" s="25">
        <v>20</v>
      </c>
      <c r="M11" s="25" t="s">
        <v>2356</v>
      </c>
      <c r="N11" s="64" t="s">
        <v>2357</v>
      </c>
    </row>
    <row r="12" spans="2:14" ht="30.75" thickBot="1" x14ac:dyDescent="0.3">
      <c r="B12" s="37" t="s">
        <v>1316</v>
      </c>
      <c r="C12" s="37"/>
      <c r="E12">
        <v>62</v>
      </c>
      <c r="G12">
        <v>30</v>
      </c>
      <c r="H12" s="22" t="s">
        <v>2358</v>
      </c>
      <c r="I12" s="22"/>
      <c r="J12" s="24" t="s">
        <v>1135</v>
      </c>
      <c r="K12" s="27" t="s">
        <v>2359</v>
      </c>
      <c r="L12" s="26">
        <v>8</v>
      </c>
      <c r="M12" s="26" t="s">
        <v>2360</v>
      </c>
      <c r="N12" s="67" t="s">
        <v>2361</v>
      </c>
    </row>
    <row r="13" spans="2:14" ht="15.75" thickBot="1" x14ac:dyDescent="0.3">
      <c r="B13" s="37" t="s">
        <v>2362</v>
      </c>
      <c r="C13" s="37"/>
      <c r="E13">
        <v>50</v>
      </c>
      <c r="G13">
        <v>50</v>
      </c>
      <c r="J13" s="23"/>
      <c r="K13" s="571" t="s">
        <v>2363</v>
      </c>
      <c r="L13" s="299">
        <v>10</v>
      </c>
      <c r="M13" s="25"/>
      <c r="N13" s="64"/>
    </row>
    <row r="14" spans="2:14" ht="30.75" thickBot="1" x14ac:dyDescent="0.3">
      <c r="B14" s="37" t="s">
        <v>2364</v>
      </c>
      <c r="C14" s="37"/>
      <c r="E14">
        <v>51</v>
      </c>
      <c r="J14" s="24" t="s">
        <v>1135</v>
      </c>
      <c r="K14" s="27" t="s">
        <v>2365</v>
      </c>
      <c r="L14" s="26">
        <v>30</v>
      </c>
      <c r="M14" s="26" t="s">
        <v>2366</v>
      </c>
      <c r="N14" s="67" t="s">
        <v>2367</v>
      </c>
    </row>
    <row r="15" spans="2:14" ht="30.75" thickBot="1" x14ac:dyDescent="0.3">
      <c r="B15" t="s">
        <v>2368</v>
      </c>
      <c r="E15">
        <v>12</v>
      </c>
      <c r="J15" s="61" t="s">
        <v>1135</v>
      </c>
      <c r="K15" s="25" t="s">
        <v>2369</v>
      </c>
      <c r="L15" s="25">
        <v>30</v>
      </c>
      <c r="M15" s="25" t="s">
        <v>2370</v>
      </c>
      <c r="N15" s="64" t="s">
        <v>2371</v>
      </c>
    </row>
    <row r="16" spans="2:14" ht="30.75" thickBot="1" x14ac:dyDescent="0.3">
      <c r="B16" t="s">
        <v>2372</v>
      </c>
      <c r="E16">
        <v>3</v>
      </c>
      <c r="J16" s="24" t="s">
        <v>1135</v>
      </c>
      <c r="K16" s="27" t="s">
        <v>2373</v>
      </c>
      <c r="L16" s="26">
        <v>17</v>
      </c>
      <c r="M16" s="26" t="s">
        <v>2374</v>
      </c>
      <c r="N16" s="67" t="s">
        <v>2375</v>
      </c>
    </row>
    <row r="17" spans="2:14" ht="30.75" thickBot="1" x14ac:dyDescent="0.3">
      <c r="B17" s="37" t="s">
        <v>2376</v>
      </c>
      <c r="C17" s="37"/>
      <c r="E17">
        <v>22</v>
      </c>
      <c r="J17" s="24" t="s">
        <v>1135</v>
      </c>
      <c r="K17" s="27" t="s">
        <v>2377</v>
      </c>
      <c r="L17" s="26">
        <v>15</v>
      </c>
      <c r="M17" s="26" t="s">
        <v>2378</v>
      </c>
      <c r="N17" s="67" t="s">
        <v>2379</v>
      </c>
    </row>
    <row r="18" spans="2:14" ht="30.75" thickBot="1" x14ac:dyDescent="0.3">
      <c r="B18" t="s">
        <v>2380</v>
      </c>
      <c r="E18">
        <v>2</v>
      </c>
      <c r="J18" s="61" t="s">
        <v>1135</v>
      </c>
      <c r="K18" s="25" t="s">
        <v>2381</v>
      </c>
      <c r="L18" s="25">
        <v>17</v>
      </c>
      <c r="M18" s="25" t="s">
        <v>2382</v>
      </c>
      <c r="N18" s="64" t="s">
        <v>2383</v>
      </c>
    </row>
    <row r="19" spans="2:14" ht="30.75" thickBot="1" x14ac:dyDescent="0.3">
      <c r="B19" t="s">
        <v>1405</v>
      </c>
      <c r="E19">
        <v>3</v>
      </c>
      <c r="J19" s="24" t="s">
        <v>1135</v>
      </c>
      <c r="K19" s="27" t="s">
        <v>2384</v>
      </c>
      <c r="L19" s="26">
        <v>15</v>
      </c>
      <c r="M19" s="26" t="s">
        <v>2385</v>
      </c>
      <c r="N19" s="67" t="s">
        <v>2386</v>
      </c>
    </row>
    <row r="20" spans="2:14" ht="30.75" thickBot="1" x14ac:dyDescent="0.3">
      <c r="B20" s="123" t="s">
        <v>155</v>
      </c>
      <c r="C20" s="123"/>
      <c r="E20">
        <v>6</v>
      </c>
      <c r="J20" s="61" t="s">
        <v>1135</v>
      </c>
      <c r="K20" s="25" t="s">
        <v>2387</v>
      </c>
      <c r="L20" s="25">
        <v>22</v>
      </c>
      <c r="M20" s="25" t="s">
        <v>2388</v>
      </c>
      <c r="N20" s="64" t="s">
        <v>2389</v>
      </c>
    </row>
    <row r="21" spans="2:14" ht="30.75" thickBot="1" x14ac:dyDescent="0.3">
      <c r="B21" t="s">
        <v>81</v>
      </c>
      <c r="E21">
        <v>5</v>
      </c>
      <c r="J21" s="24" t="s">
        <v>1135</v>
      </c>
      <c r="K21" s="27" t="s">
        <v>2390</v>
      </c>
      <c r="L21" s="26">
        <v>35</v>
      </c>
      <c r="M21" s="26" t="s">
        <v>2391</v>
      </c>
      <c r="N21" s="67" t="s">
        <v>2392</v>
      </c>
    </row>
    <row r="22" spans="2:14" ht="30.75" thickBot="1" x14ac:dyDescent="0.3">
      <c r="B22" s="37" t="s">
        <v>2377</v>
      </c>
      <c r="C22" s="37"/>
      <c r="E22">
        <v>11</v>
      </c>
      <c r="G22">
        <v>15</v>
      </c>
      <c r="J22" s="24" t="s">
        <v>1135</v>
      </c>
      <c r="K22" s="27" t="s">
        <v>2362</v>
      </c>
      <c r="L22" s="26">
        <v>50</v>
      </c>
      <c r="M22" s="26" t="s">
        <v>2393</v>
      </c>
      <c r="N22" s="67" t="s">
        <v>2394</v>
      </c>
    </row>
    <row r="23" spans="2:14" ht="30.75" thickBot="1" x14ac:dyDescent="0.3">
      <c r="B23" t="s">
        <v>117</v>
      </c>
      <c r="E23">
        <v>8</v>
      </c>
      <c r="J23" s="24" t="s">
        <v>1135</v>
      </c>
      <c r="K23" s="27" t="s">
        <v>2395</v>
      </c>
      <c r="L23" s="26">
        <v>20</v>
      </c>
      <c r="M23" s="26" t="s">
        <v>2396</v>
      </c>
      <c r="N23" s="67" t="s">
        <v>2397</v>
      </c>
    </row>
    <row r="24" spans="2:14" ht="30.75" thickBot="1" x14ac:dyDescent="0.3">
      <c r="B24" t="s">
        <v>2398</v>
      </c>
      <c r="E24">
        <v>10</v>
      </c>
      <c r="J24" s="61" t="s">
        <v>1135</v>
      </c>
      <c r="K24" s="25" t="s">
        <v>2399</v>
      </c>
      <c r="L24" s="25">
        <v>10</v>
      </c>
      <c r="M24" s="25" t="s">
        <v>2400</v>
      </c>
      <c r="N24" s="64" t="s">
        <v>2401</v>
      </c>
    </row>
    <row r="25" spans="2:14" ht="30.75" thickBot="1" x14ac:dyDescent="0.3">
      <c r="B25" t="s">
        <v>2402</v>
      </c>
      <c r="E25">
        <v>11</v>
      </c>
      <c r="J25" s="24" t="s">
        <v>1135</v>
      </c>
      <c r="K25" s="27" t="s">
        <v>2364</v>
      </c>
      <c r="L25" s="26">
        <v>13</v>
      </c>
      <c r="M25" s="26" t="s">
        <v>2403</v>
      </c>
      <c r="N25" s="67" t="s">
        <v>2404</v>
      </c>
    </row>
    <row r="26" spans="2:14" ht="30.75" thickBot="1" x14ac:dyDescent="0.3">
      <c r="B26" s="37" t="s">
        <v>2395</v>
      </c>
      <c r="C26" s="37"/>
      <c r="E26">
        <v>14</v>
      </c>
      <c r="G26">
        <v>20</v>
      </c>
      <c r="H26" t="s">
        <v>2405</v>
      </c>
      <c r="J26" s="61" t="s">
        <v>1135</v>
      </c>
      <c r="K26" s="25" t="s">
        <v>2406</v>
      </c>
      <c r="L26" s="25">
        <v>10</v>
      </c>
      <c r="M26" s="25" t="s">
        <v>2407</v>
      </c>
      <c r="N26" s="64" t="s">
        <v>2408</v>
      </c>
    </row>
    <row r="27" spans="2:14" ht="30.75" thickBot="1" x14ac:dyDescent="0.3">
      <c r="B27" t="s">
        <v>2409</v>
      </c>
      <c r="E27">
        <v>3</v>
      </c>
      <c r="J27" s="61" t="s">
        <v>1135</v>
      </c>
      <c r="K27" s="25" t="s">
        <v>2410</v>
      </c>
      <c r="L27" s="25">
        <v>6</v>
      </c>
      <c r="M27" s="25" t="s">
        <v>2411</v>
      </c>
      <c r="N27" s="64" t="s">
        <v>2412</v>
      </c>
    </row>
    <row r="28" spans="2:14" ht="30.75" thickBot="1" x14ac:dyDescent="0.3">
      <c r="B28" t="s">
        <v>2413</v>
      </c>
      <c r="E28">
        <v>11</v>
      </c>
      <c r="J28" s="24" t="s">
        <v>1135</v>
      </c>
      <c r="K28" s="27" t="s">
        <v>2414</v>
      </c>
      <c r="L28" s="26">
        <v>50</v>
      </c>
      <c r="M28" s="26" t="s">
        <v>2415</v>
      </c>
      <c r="N28" s="67" t="s">
        <v>2416</v>
      </c>
    </row>
    <row r="29" spans="2:14" ht="30.75" thickBot="1" x14ac:dyDescent="0.3">
      <c r="B29" t="s">
        <v>2041</v>
      </c>
      <c r="E29">
        <v>4</v>
      </c>
      <c r="J29" s="24" t="s">
        <v>1135</v>
      </c>
      <c r="K29" s="27" t="s">
        <v>2417</v>
      </c>
      <c r="L29" s="26">
        <v>40</v>
      </c>
      <c r="M29" s="26" t="s">
        <v>2418</v>
      </c>
      <c r="N29" s="67" t="s">
        <v>2419</v>
      </c>
    </row>
    <row r="30" spans="2:14" ht="30.75" thickBot="1" x14ac:dyDescent="0.3">
      <c r="B30" s="37" t="s">
        <v>2420</v>
      </c>
      <c r="C30" s="37"/>
      <c r="E30">
        <v>21</v>
      </c>
      <c r="G30">
        <v>17</v>
      </c>
      <c r="J30" s="24" t="s">
        <v>1135</v>
      </c>
      <c r="K30" s="27" t="s">
        <v>106</v>
      </c>
      <c r="L30" s="26">
        <v>40</v>
      </c>
      <c r="M30" s="26" t="s">
        <v>2421</v>
      </c>
      <c r="N30" s="67" t="s">
        <v>2422</v>
      </c>
    </row>
    <row r="31" spans="2:14" ht="30.75" thickBot="1" x14ac:dyDescent="0.3">
      <c r="B31" s="22" t="s">
        <v>451</v>
      </c>
      <c r="C31" s="22"/>
      <c r="D31" s="22"/>
      <c r="E31" s="303">
        <v>17</v>
      </c>
      <c r="H31" s="22" t="s">
        <v>2423</v>
      </c>
      <c r="J31" s="24" t="s">
        <v>1135</v>
      </c>
      <c r="K31" s="27" t="s">
        <v>2420</v>
      </c>
      <c r="L31" s="26">
        <v>17</v>
      </c>
      <c r="M31" s="26" t="s">
        <v>2424</v>
      </c>
      <c r="N31" s="67" t="s">
        <v>2425</v>
      </c>
    </row>
    <row r="32" spans="2:14" ht="30.75" thickBot="1" x14ac:dyDescent="0.3">
      <c r="B32" t="s">
        <v>2426</v>
      </c>
      <c r="E32">
        <v>9</v>
      </c>
      <c r="J32" s="24" t="s">
        <v>1135</v>
      </c>
      <c r="K32" s="27" t="s">
        <v>1316</v>
      </c>
      <c r="L32" s="26">
        <v>30</v>
      </c>
      <c r="M32" s="26" t="s">
        <v>2427</v>
      </c>
      <c r="N32" s="67" t="s">
        <v>2428</v>
      </c>
    </row>
    <row r="33" spans="2:12" x14ac:dyDescent="0.25">
      <c r="B33" t="s">
        <v>2429</v>
      </c>
      <c r="E33">
        <v>13</v>
      </c>
      <c r="L33">
        <f>SUM(L5+L6+L7+L10+L11+L13+L15+L18+L20+L24+L26+L27)</f>
        <v>186</v>
      </c>
    </row>
    <row r="34" spans="2:12" x14ac:dyDescent="0.25">
      <c r="B34" s="37" t="s">
        <v>106</v>
      </c>
      <c r="C34" s="37"/>
      <c r="E34">
        <v>33</v>
      </c>
      <c r="G34">
        <v>40</v>
      </c>
    </row>
    <row r="35" spans="2:12" x14ac:dyDescent="0.25">
      <c r="B35" s="37" t="s">
        <v>2430</v>
      </c>
      <c r="C35" s="37"/>
      <c r="E35">
        <v>43</v>
      </c>
    </row>
    <row r="36" spans="2:12" x14ac:dyDescent="0.25">
      <c r="B36" s="37" t="s">
        <v>2253</v>
      </c>
      <c r="C36" s="37"/>
      <c r="E36">
        <v>28</v>
      </c>
      <c r="G36">
        <v>15</v>
      </c>
    </row>
    <row r="37" spans="2:12" x14ac:dyDescent="0.25">
      <c r="B37" s="37" t="s">
        <v>2384</v>
      </c>
      <c r="C37" s="37"/>
      <c r="E37">
        <v>33</v>
      </c>
      <c r="G37">
        <v>15</v>
      </c>
    </row>
    <row r="38" spans="2:12" x14ac:dyDescent="0.25">
      <c r="B38" t="s">
        <v>2431</v>
      </c>
      <c r="E38">
        <v>18</v>
      </c>
    </row>
    <row r="39" spans="2:12" x14ac:dyDescent="0.25">
      <c r="B39" s="37" t="s">
        <v>2373</v>
      </c>
      <c r="C39" s="37"/>
      <c r="E39">
        <v>12</v>
      </c>
      <c r="G39">
        <v>17</v>
      </c>
    </row>
    <row r="40" spans="2:12" x14ac:dyDescent="0.25">
      <c r="B40" s="22" t="s">
        <v>451</v>
      </c>
      <c r="C40" s="22"/>
      <c r="D40" s="22"/>
      <c r="E40" s="22">
        <v>5</v>
      </c>
    </row>
    <row r="41" spans="2:12" x14ac:dyDescent="0.25">
      <c r="B41" s="37" t="s">
        <v>2365</v>
      </c>
      <c r="C41" s="37"/>
      <c r="E41">
        <v>6</v>
      </c>
      <c r="G41">
        <v>30</v>
      </c>
    </row>
    <row r="42" spans="2:12" x14ac:dyDescent="0.25">
      <c r="B42" s="37" t="s">
        <v>2359</v>
      </c>
      <c r="C42" s="37"/>
      <c r="E42">
        <v>13</v>
      </c>
      <c r="G42">
        <v>8</v>
      </c>
    </row>
    <row r="43" spans="2:12" x14ac:dyDescent="0.25">
      <c r="B43" t="s">
        <v>2432</v>
      </c>
      <c r="E43" s="572"/>
      <c r="H43" s="22" t="s">
        <v>2439</v>
      </c>
      <c r="I43" s="22"/>
      <c r="J43" s="22"/>
      <c r="K43" s="22"/>
    </row>
    <row r="44" spans="2:12" x14ac:dyDescent="0.25">
      <c r="B44" t="s">
        <v>2433</v>
      </c>
      <c r="E44" s="572"/>
      <c r="H44" s="22" t="s">
        <v>2440</v>
      </c>
      <c r="I44" s="22"/>
      <c r="J44" s="22"/>
      <c r="K44" s="22"/>
    </row>
    <row r="45" spans="2:12" x14ac:dyDescent="0.25">
      <c r="B45" s="37" t="s">
        <v>977</v>
      </c>
      <c r="C45" s="37"/>
      <c r="E45">
        <v>70</v>
      </c>
      <c r="H45" s="22"/>
      <c r="I45" s="22"/>
      <c r="J45" s="22"/>
      <c r="K45" s="22"/>
    </row>
    <row r="46" spans="2:12" x14ac:dyDescent="0.25">
      <c r="B46" s="37" t="s">
        <v>2434</v>
      </c>
      <c r="C46" s="37"/>
      <c r="E46" s="22">
        <v>50</v>
      </c>
      <c r="H46" s="22"/>
    </row>
    <row r="47" spans="2:12" x14ac:dyDescent="0.25">
      <c r="D47" s="106" t="s">
        <v>29</v>
      </c>
      <c r="E47" s="106">
        <f>SUM(E7:E46)</f>
        <v>1117</v>
      </c>
    </row>
    <row r="50" spans="2:8" ht="15.75" thickBot="1" x14ac:dyDescent="0.3"/>
    <row r="51" spans="2:8" x14ac:dyDescent="0.25">
      <c r="B51" s="476" t="s">
        <v>2435</v>
      </c>
      <c r="C51" s="475"/>
      <c r="D51" s="475"/>
      <c r="E51" s="475"/>
      <c r="F51" s="475"/>
      <c r="G51" s="474"/>
    </row>
    <row r="52" spans="2:8" ht="15.75" thickBot="1" x14ac:dyDescent="0.3">
      <c r="B52" s="473"/>
      <c r="C52" s="471"/>
      <c r="D52" s="471"/>
      <c r="E52" s="573" t="s">
        <v>2436</v>
      </c>
      <c r="F52" s="471"/>
      <c r="G52" s="574">
        <v>3856414464</v>
      </c>
    </row>
    <row r="54" spans="2:8" x14ac:dyDescent="0.25">
      <c r="B54" s="37" t="s">
        <v>2437</v>
      </c>
      <c r="C54" s="37"/>
      <c r="E54">
        <v>1</v>
      </c>
      <c r="G54">
        <v>30</v>
      </c>
    </row>
    <row r="55" spans="2:8" x14ac:dyDescent="0.25">
      <c r="B55" s="123" t="s">
        <v>2438</v>
      </c>
      <c r="C55" s="123"/>
      <c r="E55" s="22"/>
      <c r="H55" s="22" t="s">
        <v>2441</v>
      </c>
    </row>
    <row r="56" spans="2:8" x14ac:dyDescent="0.25">
      <c r="D56" s="106" t="s">
        <v>29</v>
      </c>
      <c r="E56" s="106">
        <f>SUM(E54:E55)</f>
        <v>1</v>
      </c>
    </row>
  </sheetData>
  <mergeCells count="2">
    <mergeCell ref="B2:G4"/>
    <mergeCell ref="K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</vt:i4>
      </vt:variant>
    </vt:vector>
  </HeadingPairs>
  <TitlesOfParts>
    <vt:vector size="22" baseType="lpstr">
      <vt:lpstr>TOTAL</vt:lpstr>
      <vt:lpstr>Rio Hondo</vt:lpstr>
      <vt:lpstr>Aguirre</vt:lpstr>
      <vt:lpstr>Alberdi</vt:lpstr>
      <vt:lpstr>Atamasqui</vt:lpstr>
      <vt:lpstr>Avellaneda</vt:lpstr>
      <vt:lpstr>Banda</vt:lpstr>
      <vt:lpstr>Belgrano</vt:lpstr>
      <vt:lpstr>Capital</vt:lpstr>
      <vt:lpstr>Choya</vt:lpstr>
      <vt:lpstr>Copo</vt:lpstr>
      <vt:lpstr>Figueroa</vt:lpstr>
      <vt:lpstr>Guasayan</vt:lpstr>
      <vt:lpstr>Jimenez</vt:lpstr>
      <vt:lpstr>Juan Felipe Ibarra</vt:lpstr>
      <vt:lpstr>Loreto</vt:lpstr>
      <vt:lpstr>Mitre</vt:lpstr>
      <vt:lpstr>Moreno</vt:lpstr>
      <vt:lpstr>Ojo de Agua</vt:lpstr>
      <vt:lpstr>Pellegrini</vt:lpstr>
      <vt:lpstr>Quebrachos</vt:lpstr>
      <vt:lpstr>Aguirre!Área_de_impresión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Elena Rizzardi</dc:creator>
  <cp:lastModifiedBy>Julia Elena Rizzardi</cp:lastModifiedBy>
  <dcterms:created xsi:type="dcterms:W3CDTF">2018-10-08T20:01:19Z</dcterms:created>
  <dcterms:modified xsi:type="dcterms:W3CDTF">2018-10-17T19:39:37Z</dcterms:modified>
</cp:coreProperties>
</file>